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285" windowWidth="19320" windowHeight="9000"/>
  </bookViews>
  <sheets>
    <sheet name="Գնման" sheetId="1" r:id="rId1"/>
    <sheet name="Տեխ.բն." sheetId="2" r:id="rId2"/>
  </sheets>
  <definedNames>
    <definedName name="_xlnm.Print_Area" localSheetId="0">Գնման!$A$1:$H$99</definedName>
    <definedName name="_xlnm.Print_Area" localSheetId="1">Տեխ.բն.!$A$1:$C$96</definedName>
  </definedNames>
  <calcPr calcId="124519"/>
</workbook>
</file>

<file path=xl/calcChain.xml><?xml version="1.0" encoding="utf-8"?>
<calcChain xmlns="http://schemas.openxmlformats.org/spreadsheetml/2006/main">
  <c r="A40" i="2"/>
  <c r="A41" s="1"/>
  <c r="A42" s="1"/>
  <c r="A43" s="1"/>
  <c r="A44" s="1"/>
  <c r="A45" s="1"/>
  <c r="A46" s="1"/>
  <c r="A47" s="1"/>
  <c r="A48" s="1"/>
  <c r="A53" i="1"/>
  <c r="A54" s="1"/>
  <c r="A55" s="1"/>
  <c r="A56" s="1"/>
  <c r="A57" s="1"/>
  <c r="A58" s="1"/>
  <c r="A59" s="1"/>
  <c r="A60" s="1"/>
  <c r="A61" s="1"/>
  <c r="C2" i="2"/>
  <c r="B4"/>
  <c r="C91"/>
  <c r="B91"/>
</calcChain>
</file>

<file path=xl/sharedStrings.xml><?xml version="1.0" encoding="utf-8"?>
<sst xmlns="http://schemas.openxmlformats.org/spreadsheetml/2006/main" count="325" uniqueCount="129">
  <si>
    <t>§06¦   §12¦    2013Ã.</t>
  </si>
  <si>
    <t xml:space="preserve">    Գնման ժամանակացույց</t>
  </si>
  <si>
    <t>Ընդամենը</t>
  </si>
  <si>
    <t>չ/մ</t>
  </si>
  <si>
    <t>մ/գ</t>
  </si>
  <si>
    <t>քանակ</t>
  </si>
  <si>
    <t>գումար</t>
  </si>
  <si>
    <t>Ը Ն Դ Ա Մ Ե Ն Ը</t>
  </si>
  <si>
    <t>Համառոտ տեխնիկական բնութագիր</t>
  </si>
  <si>
    <t>Հավելված N 1</t>
  </si>
  <si>
    <t xml:space="preserve">Հավելված N 2
</t>
  </si>
  <si>
    <t>ՏԵԽՆԻԿԱԿԱՆ ԲՆՈՒԹԱԳԻՐ*</t>
  </si>
  <si>
    <t>Նախատեսվում է գնել 2017թ.-ի ընթացքում, ընդ որում</t>
  </si>
  <si>
    <t>հատ</t>
  </si>
  <si>
    <r>
      <rPr>
        <b/>
        <sz val="14"/>
        <rFont val="GHEA Grapalat"/>
        <family val="3"/>
      </rPr>
      <t>ՎԱՃԱՌՈՂ</t>
    </r>
    <r>
      <rPr>
        <sz val="14"/>
        <rFont val="GHEA Grapalat"/>
        <family val="3"/>
      </rPr>
      <t xml:space="preserve">
</t>
    </r>
  </si>
  <si>
    <t>Ձեռք բերման նախընտրելի ժամկետ է սահմանվում  Պայմանագիրը ուժի մեջ մտնելու օրվանից &lt;դեկտեմբերի&gt; &lt;25&gt;-ը</t>
  </si>
  <si>
    <t>Ապակի լվանալու հեղուկ</t>
  </si>
  <si>
    <t>կգ</t>
  </si>
  <si>
    <t>Ձեռքբերվող ապրանքի  անվանումը</t>
  </si>
  <si>
    <t>Չ/հ</t>
  </si>
  <si>
    <t>Ì³ÝáÃáõÃÛáõÝ: ²é¨ïñ³ÛÇÝ Ýß³ÝÇÝ, ýÇñÙ³ÛÇÝ ³Ýí³ÝÙ³ÝÁ, ³ñïáÝ³·ñÇÝ, ¿ëùÇ½ÇÝ Ï³Ù Ùá¹»ÉÇÝ, Í³·Ù³Ý »ñÏñÇÝ Ï³Ù ÏáÝÏñ»ï ³ÕµÛáõñÇÝ Ï³Ù ³ñï³¹ñáÕÇÝ ³ñí³Í ÑÕáõÙÝ»ñÇ Ñ»ï ÙÇ³ëÇÝ Ñ³ëÏ³Ý³É  §Ï³Ù Ñ³Ù³ñÅ»ù¦ µ³éÁ: Պ³ñï³¹Çñ å³ÛÙ³Ý` ³åñ³ÝùÁ å»ïù ¿ ÉÇÝÇ ãû·ï³·áñÍí³Í</t>
  </si>
  <si>
    <t>Չ/Հ</t>
  </si>
  <si>
    <t>Ավել</t>
  </si>
  <si>
    <t>Լվացքի փոշի</t>
  </si>
  <si>
    <t>Օճառ ձեռքի</t>
  </si>
  <si>
    <t>Զուգարանի թուղթ</t>
  </si>
  <si>
    <t>Էլեկտրական լամպ</t>
  </si>
  <si>
    <t>Վարդակ ներքին</t>
  </si>
  <si>
    <t>Երկարացման լար</t>
  </si>
  <si>
    <t>Աղբի տոպրակ</t>
  </si>
  <si>
    <t>Աղբաման</t>
  </si>
  <si>
    <t>Մաքրող նյութեր</t>
  </si>
  <si>
    <t>Փականի միջուկ</t>
  </si>
  <si>
    <t>Ռետինե ձեռնոցներ</t>
  </si>
  <si>
    <t>Հատակ մաքրելու ձողափայտ</t>
  </si>
  <si>
    <t>Գոգաթիակ</t>
  </si>
  <si>
    <t>Ամանների լվացման մածուկ</t>
  </si>
  <si>
    <t>Հատակի ջնջոց/գործվածք/</t>
  </si>
  <si>
    <t>Ջրի ծորակ</t>
  </si>
  <si>
    <t>ԳՆՈՐԴ</t>
  </si>
  <si>
    <t>Զուգարանակոնքի մաքրող հեղուկ</t>
  </si>
  <si>
    <t>Գորգերի մաքրիչ</t>
  </si>
  <si>
    <t>Ապակիները լվալու ձող</t>
  </si>
  <si>
    <t>Սրբիչի կտոր</t>
  </si>
  <si>
    <t>Հարթաշուրթ</t>
  </si>
  <si>
    <t>Սպունգ խոհանոցի</t>
  </si>
  <si>
    <t>Էլեկտրական եռաբաշխիչ</t>
  </si>
  <si>
    <t>Ջրի խողովակ</t>
  </si>
  <si>
    <t>օճառ, հեղուկ</t>
  </si>
  <si>
    <r>
      <t xml:space="preserve">Աջափնյակ վարչական շրջան </t>
    </r>
    <r>
      <rPr>
        <sz val="12"/>
        <rFont val="GHEA Grapalat"/>
        <family val="3"/>
      </rPr>
      <t>/կառավարման մարմնի պահպանում/</t>
    </r>
  </si>
  <si>
    <t>Էլեկտրականտնտեսող լամպ /դեղին/</t>
  </si>
  <si>
    <t>Էմուլսիա</t>
  </si>
  <si>
    <t>Պտուտակահան</t>
  </si>
  <si>
    <t>Մեխ</t>
  </si>
  <si>
    <t>Խրոց</t>
  </si>
  <si>
    <t>Մաստիկա</t>
  </si>
  <si>
    <t>Էլեմենտ</t>
  </si>
  <si>
    <t>Պտուտակամեխ</t>
  </si>
  <si>
    <t>Մետր</t>
  </si>
  <si>
    <t xml:space="preserve">Դռան փական </t>
  </si>
  <si>
    <t>Էլ. կոթառ</t>
  </si>
  <si>
    <t>Անջատիչ ներքին</t>
  </si>
  <si>
    <t>Դույլ</t>
  </si>
  <si>
    <t>Մեկուսիչ ժապավեն</t>
  </si>
  <si>
    <t>Ջրի փական</t>
  </si>
  <si>
    <t xml:space="preserve">Երկարացման լար  </t>
  </si>
  <si>
    <t>Բաչոկ</t>
  </si>
  <si>
    <t xml:space="preserve">Սոցիալական օգնության ծառայությունների գործունեության կազմակերպում </t>
  </si>
  <si>
    <t xml:space="preserve"> թղթե անձեռոցիկներ</t>
  </si>
  <si>
    <t xml:space="preserve"> հոտազերծիչ, օդի</t>
  </si>
  <si>
    <t xml:space="preserve"> լվացող նյութեր/ աման լվանալու հեղուկ</t>
  </si>
  <si>
    <t>կահույք մաքրելու լաթ</t>
  </si>
  <si>
    <t xml:space="preserve"> Զուգարանակոնքի կոմպլեկտ</t>
  </si>
  <si>
    <t>Անձեռոցիկ</t>
  </si>
  <si>
    <t>տուփ</t>
  </si>
  <si>
    <t>Քաղաքացիական  կացության ակտերի գրանցման ծառայության գործունեության կազմակերպում</t>
  </si>
  <si>
    <t>&lt;&lt;      &gt;&gt;  &lt;հունվար&gt;  2017 թ. կնքված 
N &lt;&lt;ԵՔ-ՇՀԱՊՁԲ-17/ 7&gt;&gt;  ծածկագրով գնման պայմանագրի</t>
  </si>
  <si>
    <r>
      <t xml:space="preserve">Աջափնյակ վարչական շրջան </t>
    </r>
    <r>
      <rPr>
        <sz val="10"/>
        <rFont val="GHEA Grapalat"/>
        <family val="3"/>
      </rPr>
      <t>/կառավարման մարմնի պահպանում/</t>
    </r>
  </si>
  <si>
    <t xml:space="preserve">Սենյակի հատակը մաքրելու համար, բնական, տեղական արտադրության, քաշը չոր վիճակում (350-500) գրամ, երկարությունը (85-90) սմ, ավլող մասի լայնքը (35-40) սմ </t>
  </si>
  <si>
    <t>Սպիտակ կամ բաց դեղնավուն կամ գունավորած հատիկավոր փոշի, փոշու զանգվածային մասը ոչ ավել 5 %, pH-ը` 7,5-11,5, ֆոսֆորաթթվական աղերի զանգվածային մասը ոչ ավելի 22 %, փրփրագոյացման ունակությունը (ցածր փրփրագոյացնող միջոցների համար) ոչ ավել 200 մմ, փրփուրի կայունությունը ոչ ավելի 0,3 միավոր, լվացող ունակությունը ոչ պակաս 85 %, սպիտակեցնող ունակությունը (քիմիական սպիտակեցնող նյութեր պարունակող միջոցների համար) ոչ պակաս 80 %, ԳՕՍՏ 25644-96։ Անվտանգությունը, մակնշումը և փաթեթավորումը` ըստ ՀՀ կառավարության 2004թ. դեկտեմբերի 16-ի N 1795-Ն որոշմամբ հաստատված "Մակերևութաակտիվ միջոցների և մակերևութաակտիվ նյութեր պարունակող լվացող և մաքրող միջոցների տեխնիկական կանոնակարգի" համաձայն 300գր զանգվածով</t>
  </si>
  <si>
    <r>
      <t>չորսուների, կտորների և այլ ձևերով, որակական թիվը (ճարպաթթուների զանգվածը վերահաշվարկված 100 գ կտորի անվանական զանգվածի համար) ոչ պակաս անվտանգությունը` ըստ ՀՀ առողջապահության նախարարի 2005թ. նոյեմբերի 24-ի N 1109-Ն հրամանով հաստատված «N 2-III-8.2 օծանելիքակոսմետիկական արտադրանքի արտադրությանը և անվտանգությանը ներկայացվող հիգիենիկ պահանջներ» սանիտարական կանոնների և նորմերի, մակնշումը և փաթեթավորումը` ըստ ԳՕՍՏ 28546-2002</t>
    </r>
    <r>
      <rPr>
        <sz val="11"/>
        <color rgb="FF000000"/>
        <rFont val="GHEA Grapalat"/>
        <family val="3"/>
      </rPr>
      <t xml:space="preserve"> : </t>
    </r>
    <r>
      <rPr>
        <sz val="9"/>
        <color rgb="FF000000"/>
        <rFont val="GHEA Grapalat"/>
        <family val="3"/>
      </rPr>
      <t>Պալմոլիվ, քամեյ կամ համարժեքը</t>
    </r>
  </si>
  <si>
    <t xml:space="preserve">Երկշերտ կամ եռաշերտ, լայնությունը 90-110սմ,, երկ. 65մ, պատրաստված գրելու թղթից, լրագրաթղթից և այլ թղթերի թափոններից, թույլատրված սանիտարահիգիենիկ նշանակության ապրանքներ պատրաստելու համար։ Անվտանգությունը, փաթեթավորումը և մակնշումը` ըստ ՀՀ կառավարության 2006 թ. հոկտեմբերի 19-ի N 1546-Ն որոշմամբ հաստատված “Կենցաղային և սանիտարա¬հի¬գի¬ենիկ նշանակության թղթե և քիմիական թելքերից ապրանքներին ներկայացվող պահանջների տեխնիկական կանոնակարգի”։ </t>
  </si>
  <si>
    <t>Չափածրարված 0.5կգ զանգվածով: Անվտանգությունը, մակնշումը և փաթեթավորումը` ՀՀ կառավարության 2004թ. դեկտեմբերի 16-ի N 1795-Ն որոշմամբ հաստատված «Մակերևույթաակտիվ միջոցների և Մակերևույթաակտիվ նյութեր պարունակող լվացող և մաքրող միջոցների տեխնիկական կանոնակարգի» «Միստր Մուսկուլ», Cyplon կամ համարժեք :</t>
  </si>
  <si>
    <t>Զուգարանակոնքի մաքրող հեղուկ պլաստմասե տարայով, քաշը`1լ« ՈՒտյոնոկ » կամ համարժեքը</t>
  </si>
  <si>
    <t>Գորգ մաքրելու հեղուկ, պլաստամսե տարայով, քաշը` 0.5լ «Զոլուշկա», կամ համարժեքը.</t>
  </si>
  <si>
    <t xml:space="preserve">Էլեկտրական լամպ (220-230) Վ լարման, 50 Հց հաճախականության, 100 Վտ հզորությամբ, խողովակաձև։ Անվտանգությունը՝ ըստ ԳՕՍՏ 28712-90 և ՀՀ կառավարության 2005թ. փետրվարի 3-ի N 150-Ն որոշմամբ հաստատված ‚Ցածր լարման էլեկտրասարքավորումներին ներկայացվող պահանջների տեխնիկական կանոնակարգի </t>
  </si>
  <si>
    <t>Էլեկտրական լամպ (220-230) Վ լարման, 50Հց հաճախականության 25-40Վտ հզորությամբ, թափանցիկ, տանձաձև կամ սնկաձև, կոթառը E 27/27 տիպի, ԳՕՍՏ 2239-79 կամ համարժեք։ Անվտանգությունը` ըստ ԳՕՍՏ 28712-90 և ՀՀ կառավարության 2005թ. փետրվարի 3-ի N 150-Ն որոշմամբ հաստատված “Ցածր լարման էլեկտրասարքավորումներին ներկայացվող պահանջների տեխնիկական կանոնակարգի”</t>
  </si>
  <si>
    <t>Սոսինձ կԹԸ-Ծ  փայտի, թղթի, ստվարաթղթի, նկարների, ապակու ճենապակու և կաշվի համար, Ձձ2385-006-02954519-96, 96-440-08 տեսակի, 1կգ. տարայով:</t>
  </si>
  <si>
    <t>Ցանկացած տեսակի, մետաղյա, բռբակները մեկուսացված, բարձրորակ, /տարբեր համարների հավաքածու/,«Ռիկո» կամ համարժեքը:</t>
  </si>
  <si>
    <t xml:space="preserve">60մմ-ից 120մմ չափսերի, ԳՕՍՏ 4028-63 </t>
  </si>
  <si>
    <t>Վարդակ 2 տեղանոց պլաստմասսայե UL-94V, 1 port RJ11 բնիկով, 1 տեղանոց, մեկուսիչի էլեկտրական դիմադրությունը` R 1000 MOм, աշխատանքային ջերմաստիճանը` մինուս 30 °C-ից մինչև +80 °C, սպիտակ կամ կաթնագույն: Անվտանգությունը` ըստ ՀՀ կառավարության 2005 թ. փետրվարի 3-ի N 150-Ն որոշմամբ հաստատված «Ցածր լարման էլեկտրասարքավո¬րումնե-րին ներկայացվող պահանջների տեխնիկական կանոնակարգի»</t>
  </si>
  <si>
    <t>Չափսը: 4տ 3 մ : 110 Ա, 250 Վ միացման մանրակներով , ԳՕՍՏ Ռ 51324.1-99 կամ համարժեք։ Անվտանգությունն` ըստ ԳՕՍՏ 12.2.007.0-75 և ՀՀ կառավարության 2005թ. փետրվարի 3-ի N 150-Ն որոշմամբ հաստատված “Ցածր լարման էլեկտրասարքավորումներին ներկայացվող պահանջների տեխնիկական կանոնակարգի” Մակել կամ համարժեքը:</t>
  </si>
  <si>
    <t xml:space="preserve">Էլեկտրական խրոց 6,3/10 Ա, 250 Վ, ԳՕՍՏ Ռ 51322.1-99 և ԳՕՍՏ 7396.1-89, անվտանգությունը` ըստ ՀՀ կառավարության 2005թ. փետրվարի 3-ի N 150-Ն որոշմամբ հաստատված "Ցածր լարման էլեկտրասարքավորումներին ներկայացվող պահանջների տեխնիկական կանոնակարգի" և ԳՕՍՏ 12.2.007.0-75 </t>
  </si>
  <si>
    <t xml:space="preserve">Չցնդող նյութերի զանգվածային մասը՝ ոչ պակաս 30 %-ից, կաթիլանկման ջերմաստիճանը՝ ոչ պակաս 75օC-ից, փայլեցնող հատկությունը ըստ փայլաչափ սանդղակի՝ ոչ պակաս 12-ից, թաղանթի ջրակայունությունը՝ ոչ պակաս 1 բալից, թաղանթի փոշեկուտակման հատկությունը՝ ոչ ավելի 0,8 մգ/սմ2-ից, չափածրարված 400 գ-ից մինչև 2500 գ տուփերով </t>
  </si>
  <si>
    <t>Ցանկացած տեսակի, ապակի մաքրելու համար 1.5մ երկարությամբ:</t>
  </si>
  <si>
    <t xml:space="preserve">Աղբի պոլիէթիլենային տոպրակներ, սև կամ գունավոր, աղբը հավաքելու համար` ըստ ԳՕՍՏ 10354-82 կամ համարժեք </t>
  </si>
  <si>
    <t xml:space="preserve">Ոտնակով, պլաստմասսայե, 12 դմ3 տարողությամբ, ՀՍՏ 124-2007 </t>
  </si>
  <si>
    <t>Նախատեսված տարբեր տեսակի էլեկտրական սարքավորումների համար,1.5վ, AAA ալկալիական,առնվազն մեկ տարվա պիտանելիության ժամկետով</t>
  </si>
  <si>
    <t xml:space="preserve">Վաֆլենման կամ խավոտ սրբիչներ,եգիպտական բամբակյա մանվածքից` 40 սմ-ից ոչ պակաս լայնությամբ, 60 սմ երկարությամբ ԳՕՍՏ 11027-80 </t>
  </si>
  <si>
    <t>Չափսը՝ 4 X 2սմ</t>
  </si>
  <si>
    <t>Չափսը՝ 4 X 4սմ</t>
  </si>
  <si>
    <t xml:space="preserve">Սովորական, մետաղական, 10 մ երկարությամբ, «Ստարեքս» կամ համարժեքը: </t>
  </si>
  <si>
    <t>Սպիտակ կամ բաց դեղնավուն կամ գունավորած հատիկավոր փոշի, փոշու զանգվածային մասը ոչ ավել 5%, pH-ը` 7.5-11.5, ֆոսաֆորաթթվական աղերի զանգվածային մասը ոչ ավել 22%, փրփրագոյացման ունակությունը/ ցածր փրփրագոյացնող միջոցների համար/ ոչ ավել 200մմ, փրփուրի կայունությունը ոչ ավել 0.3միավոր, լվացող ունակությունը ոչ պակաս 85%, սպիտակեցնող ունակությունը/քիմիական սպիտակեցնող նյութեր պարունակող միջոցների համար/ ոճ պակաս 80%, ՀՍՏ 275-2007: Անվտանգությունը, մակնշումը և փաթեթավորումը` ՀՀ կառավարության 2004թ. դեկտեմբերի 16-ի N 1795-Ն որոշմամբ հաստատված «Մակերևույթաակտիվ միջոցների և Մակերևույթաակտիվ նյութեր պարունակող լվացող և մաքրող միջոցների տեխնիկական կանոնակարգի» « Դոմեստոս » ֆիրմայի կամ համարժեք, 0.75լ տարաներով,:</t>
  </si>
  <si>
    <t>Դռան ներդրովի փական բռնակով 7x17սմ</t>
  </si>
  <si>
    <t>Պարուրակով պլաստմասսայե,E-27 սերիայի, դրսի ռեզբայով , 220Վ լարման 50Հց հաճախականության,մինչև 4Ա փոփոխական հոսանքի էլեկտրական գխերում աշխատանքիմ համար, կոթառի հետ օգտագործվող լամպերի հզորությունը մինչև 200Վտ՝ ըստ ԳՕՍՏ 2746.1-88 կամ համարժեք: Անվտանգությունը` ՀՀ կառավարության 2005թ. փետրվարի 3-ի N 150-Ն որոշմամբ հաստատված «Ցածր լարման էլեկտրասարքավորումներին ներկայացվող պահանջների տեխնիկական կանոնակարգի»</t>
  </si>
  <si>
    <t>2 տեղանոց &lt;&lt;Մակել&gt;&gt; կամ համարժեքըՄուտք` 140V-300V - 50 Hz. Ելք` 220V ± 5% - 390 Watt Փոխանցման ժամանակ` 2 - 4 մվ. Քաշը` 5.6 կգ Չափս`: 45.5 x 40 x 23.5 (սմ.)</t>
  </si>
  <si>
    <t>Մեկուսիչ բռնակով, 20սմ երկարությամբ.1-ին տիպի՝ կարճ շուրթերով և 2-րդ տիպի երկար շուրթերով ըստ ԳՕՍՏ 7236-93,  «Ստարեքս» կամ համարժեք:</t>
  </si>
  <si>
    <t>Դռան ներդրովի փականի միջուկ / երկարությունը՝8սմ/քաշը180 գրամից ոչ պակաս</t>
  </si>
  <si>
    <t>Ձեռնոցներ ռետինից I տիպի ՝ N2, N3 (XLչափի), հաստությունը՝0.6-0.9մմ, I I տիպի՝ N9, N10(XLչափի),հաստությունը՝ 0.2-0.4մմ, երկարությունը300 ոչ պակաս, ըստ ԳՕՍՏ 20010-93 կամ համարժեք:</t>
  </si>
  <si>
    <t>1,5-2 մ երկարության փայտե կամ պլաստմասսայե, լաքապատված</t>
  </si>
  <si>
    <t>Մետաղյա,  1 մ երկարությամբ աղբը հավաքելու համար:</t>
  </si>
  <si>
    <r>
      <t>Մածուկանման զանգված, օգտագործված հոտավորիչի հոտով, գույնը՝ ըստ լվացող միջոցների գույնի որոշման սանդղակի, ջրածնային ցուցիչը(pH)՝ 9-10.5, մակերևութաակտիվ նյութի զանգվածալին մասը՝ ոչ պակաս 18% , ջրում չլուծվող նյութերի զանգվածային մասը՝ ոչ ավելի 3 %, խոնավության զանգվածային մասը՝ ոչ ավելի 50%, չափագրված պոլիմերային կամ ապակե տարաներում՝ 200գ-ից մինչև1000գ զանգվածներով:Անվտանգությունը, մակնշումը և փաթեթավորումը՝ ՀՀկառավարության 2004թ. դեկտեմբերի 16-ի N 1795-Ն որաշմամբ հաստատված «Մակերևութաակտիվ միջոցների և մակերևութաակտիվ նյութեր պարունակող լվացող և մաքրող միջոցների տեխնիկական կանոնակարգի» «Ֆերի» կամ համարժեք, չափածրարված 0.5լ զանգված</t>
    </r>
    <r>
      <rPr>
        <sz val="10"/>
        <rFont val="Arial Armenian"/>
        <family val="2"/>
      </rPr>
      <t>áí</t>
    </r>
    <r>
      <rPr>
        <sz val="10"/>
        <rFont val="GHEA Grapalat"/>
        <family val="3"/>
      </rPr>
      <t>,::</t>
    </r>
  </si>
  <si>
    <t>Ուղանկյունաձև, երկարությունը 120 մմ, լայնությունը 70մմ, հաստությունը 25մմ, մի կողմից երեսապատված արհեստական կտորով</t>
  </si>
  <si>
    <t>Պլաստմասսայե, 12 լ տարողության, ՀՍՏ 124-2007, անվտանգությունը, մակնշումը և փաթեթավորումը` ըստ ՀՀ կառավարության 2005 թվականի մայիսի 25-ի N 679-Ն որոշմամբ հաստատված ‚Սննդամթերքի հետ շփվող պոլիմերային և դրանց հիմքով պլաստմասսայե արտադրանքների տեխնիկական կանոնակարգի</t>
  </si>
  <si>
    <t>Լաթեր 1մ X 0.5մ բամբակյա գործվածքից՝ հատակը լվանալու համար</t>
  </si>
  <si>
    <t xml:space="preserve">Հոսանքի մեկուսացման համար տարբեր երկարության և լայնության գլանափաթեթներով պոլիմերային ժապավեն, կապույտ կամ սև գույնի </t>
  </si>
  <si>
    <t>Նախատեսված (220-250) Վ հոսանքի լարման , մինչև 6 Ա հզորության Մակել կամ համարժեքը:</t>
  </si>
  <si>
    <t>Ճկուն, երկարությունը՝2մ, չափսը՝ 1/2</t>
  </si>
  <si>
    <t>1 տեղանոց լվացարանի, ըստ ԳՕՍՏ 25809-96: կես պտուտանի</t>
  </si>
  <si>
    <t xml:space="preserve"> /ռուսական/, չափսը՝ 1/2</t>
  </si>
  <si>
    <t>Չափսը: 6տ 5 մ : 110 Ա, 250 Վ միացման մանրակներով , ԳՕՍՏ Ռ 51324.1-99 կամ համարժեք։ Անվտանգությունն` ըստ ԳՕՍՏ 12.2.007.0-75 և ՀՀ կառավարության 2005թ. փետրվարի 3-ի N 150-Ն որոշմամբ հաստատված “Ցածր լարման էլեկտրասարքավորումներին ներկայացվող պահանջների տեխնիկական կանոնակարգի” Մակել կամ համարժեքը:</t>
  </si>
  <si>
    <t>Ազիատսկի, զուգարանի համար</t>
  </si>
  <si>
    <t>Սեղանի, երկշերտ տարբեր չափերի, թղթի 1մ2 մակերեսի զանգվածը՝20գ, խոնավություը՝7.0%, 100հատանոց տուփերով, փափուկ թղթից:Անվտանգությունը, մակնշումը և փաթեթավորումը ըստ ՀՀ կառավարության 2006թ. Հոկտեմբերի 19-ի Հ.1546-Ն որոշման:</t>
  </si>
  <si>
    <t>Փակ սենյակի հոտի թարմացման համար, վակումային բալոնիկով, թարմ ծաղկային բուրմունքով։ Օդի հոտավետ հոտազերծիչ / աէրոզոլ/։</t>
  </si>
  <si>
    <t>Մածուկանման զանգված, օգտագործված հոտավորիչի հոտով, գույնը՝ ըստ լվացող միջոցների գույնի որոշման սանդղակի, ջրածնային ցուցիչը(pH)՝ 9-10.5, մակերևութաակտիվ նյութի զանգվածալին մասը՝ ոչ պակաս 18% , ջրում չլուծվող նյութերի զանգվածային մասը՝ ոչ ավելի 3 %, խոնավության զանգվածային մասը՝ ոչ ավելի 50%, չափագրված պոլիմերային կամ ապակե տարաներում՝ 200գ-ից մինչև1000գ զանգվածներով:Անվտանգությունը, մակնշումը և փաթեթավորումը՝ ՀՀկառավարության 2004թ. դեկտեմբերի 16-ի N 1795-Ն որաշմամբ հաստատված «Մակերևութաակտիվ միջոցների և մակերևութաակտիվ նյութեր պարունակող լվացող և մաքրող միջոցների տեխնիկական կանոնակարգի» «Ֆերի» կամ համարժեք, չափածրարված 0.5լ զանգվածով:</t>
  </si>
  <si>
    <t>500մլ տարողությամբ, պլաստմասե տարաներով, տարբեր հոտերով</t>
  </si>
  <si>
    <t>տեղական արտադրության կամ համարժեքը, բամբակյա գործվածքով /0.3X0.4/</t>
  </si>
  <si>
    <t>Սանհանգույցի նստատեղեր, ծածկեր</t>
  </si>
  <si>
    <t>Անձեռոցիկ սեղանի` երկշերտ, տարբեր չափերի, թղթի 1 մ2 մակերեսի զանգվածը՝ 20 գ, խոնավությունը՝ 7,0 %, 100 հատանոց տուփերով, փափուկ թղթից։ Անվտանգությունը, մակնշումը և փաթեթավորումը` ըստ ՀՀ կառավարության 2006 թ. հոկտեմբերի 19-ի N 1546-Ն որոշմամբ հաստատված «Կենցաղային և սանիտարահիգիենիկ նշանակության թղթե և քիմիական թելքերից ապրանքներին ներկայացվող պահանջների տեխնիկական կանոնակարգի»։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</si>
</sst>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4"/>
      <name val="GHEA Grapalat"/>
      <family val="3"/>
    </font>
    <font>
      <sz val="16"/>
      <name val="GHEA Grapalat"/>
      <family val="3"/>
    </font>
    <font>
      <b/>
      <sz val="14"/>
      <name val="GHEA Grapalat"/>
      <family val="3"/>
    </font>
    <font>
      <b/>
      <sz val="18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sz val="11"/>
      <color indexed="8"/>
      <name val="Calibri"/>
      <family val="2"/>
      <charset val="1"/>
    </font>
    <font>
      <sz val="14"/>
      <color rgb="FFFF0000"/>
      <name val="GHEA Grapalat"/>
      <family val="3"/>
    </font>
    <font>
      <sz val="11"/>
      <name val="Arial"/>
      <family val="2"/>
      <charset val="204"/>
    </font>
    <font>
      <sz val="10"/>
      <name val="GHEA Grapalat"/>
      <family val="3"/>
    </font>
    <font>
      <b/>
      <sz val="10"/>
      <color rgb="FF000000"/>
      <name val="GHEA Grapalat"/>
      <family val="3"/>
    </font>
    <font>
      <b/>
      <sz val="9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Times Armenian"/>
      <family val="1"/>
    </font>
    <font>
      <b/>
      <sz val="9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indexed="8"/>
      <name val="Times Armenian"/>
      <family val="1"/>
    </font>
    <font>
      <sz val="11"/>
      <color indexed="8"/>
      <name val="GHEA Grapalat"/>
      <family val="3"/>
    </font>
    <font>
      <sz val="11"/>
      <name val="Times Armenian"/>
      <family val="1"/>
    </font>
    <font>
      <sz val="9"/>
      <color rgb="FF000000"/>
      <name val="GHEA Grapalat"/>
      <family val="3"/>
    </font>
    <font>
      <sz val="11"/>
      <color rgb="FF000000"/>
      <name val="GHEA Grapalat"/>
      <family val="3"/>
    </font>
    <font>
      <sz val="1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8" fillId="0" borderId="0"/>
    <xf numFmtId="0" fontId="6" fillId="0" borderId="0"/>
    <xf numFmtId="0" fontId="6" fillId="0" borderId="0"/>
  </cellStyleXfs>
  <cellXfs count="83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9" fillId="2" borderId="0" xfId="0" applyFont="1" applyFill="1" applyAlignment="1"/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6" xfId="2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1" fillId="2" borderId="6" xfId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6" fillId="2" borderId="6" xfId="1" applyFont="1" applyFill="1" applyBorder="1" applyAlignment="1">
      <alignment horizontal="center" vertical="center" textRotation="90" wrapText="1"/>
    </xf>
    <xf numFmtId="0" fontId="7" fillId="2" borderId="6" xfId="1" applyFont="1" applyFill="1" applyBorder="1" applyAlignment="1">
      <alignment horizontal="center" vertical="center" textRotation="90" wrapText="1"/>
    </xf>
    <xf numFmtId="0" fontId="7" fillId="2" borderId="7" xfId="1" applyFont="1" applyFill="1" applyBorder="1" applyAlignment="1">
      <alignment horizontal="center" vertical="center" textRotation="90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19" fillId="0" borderId="6" xfId="0" applyFont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1" fillId="0" borderId="6" xfId="0" applyFont="1" applyFill="1" applyBorder="1" applyAlignment="1">
      <alignment horizontal="center" vertical="center" wrapText="1"/>
    </xf>
    <xf numFmtId="1" fontId="15" fillId="0" borderId="6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8" fillId="0" borderId="5" xfId="0" applyFont="1" applyBorder="1" applyAlignment="1">
      <alignment vertical="center" wrapText="1"/>
    </xf>
    <xf numFmtId="0" fontId="19" fillId="0" borderId="6" xfId="0" applyFont="1" applyFill="1" applyBorder="1" applyAlignment="1">
      <alignment horizontal="center" vertical="center" wrapText="1"/>
    </xf>
    <xf numFmtId="1" fontId="22" fillId="0" borderId="6" xfId="0" applyNumberFormat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" fontId="15" fillId="0" borderId="5" xfId="4" applyNumberFormat="1" applyFont="1" applyBorder="1" applyAlignment="1">
      <alignment horizontal="left" vertical="center" wrapText="1"/>
    </xf>
    <xf numFmtId="0" fontId="14" fillId="0" borderId="6" xfId="0" applyFont="1" applyBorder="1" applyAlignment="1">
      <alignment horizontal="justify" vertical="top" wrapText="1"/>
    </xf>
    <xf numFmtId="0" fontId="23" fillId="0" borderId="6" xfId="0" applyFont="1" applyBorder="1" applyAlignment="1">
      <alignment horizontal="justify" vertical="top" wrapText="1"/>
    </xf>
    <xf numFmtId="0" fontId="11" fillId="0" borderId="6" xfId="0" applyFont="1" applyBorder="1" applyAlignment="1">
      <alignment horizontal="justify" vertical="top" wrapText="1"/>
    </xf>
    <xf numFmtId="0" fontId="11" fillId="0" borderId="6" xfId="0" applyFont="1" applyBorder="1" applyAlignment="1">
      <alignment wrapText="1"/>
    </xf>
    <xf numFmtId="0" fontId="14" fillId="0" borderId="6" xfId="0" applyFont="1" applyBorder="1" applyAlignment="1">
      <alignment wrapText="1"/>
    </xf>
    <xf numFmtId="0" fontId="19" fillId="0" borderId="2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1" fontId="15" fillId="0" borderId="10" xfId="4" applyNumberFormat="1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17" fillId="2" borderId="0" xfId="0" applyFont="1" applyFill="1" applyAlignment="1">
      <alignment horizontal="right" vertical="center" wrapText="1"/>
    </xf>
    <xf numFmtId="0" fontId="7" fillId="2" borderId="6" xfId="1" applyFont="1" applyFill="1" applyBorder="1" applyAlignment="1">
      <alignment horizontal="center" vertical="center" textRotation="90" wrapText="1"/>
    </xf>
    <xf numFmtId="0" fontId="7" fillId="2" borderId="11" xfId="1" applyFont="1" applyFill="1" applyBorder="1" applyAlignment="1">
      <alignment horizontal="center" vertical="center" textRotation="90" wrapText="1"/>
    </xf>
    <xf numFmtId="0" fontId="7" fillId="2" borderId="7" xfId="1" applyFont="1" applyFill="1" applyBorder="1" applyAlignment="1">
      <alignment horizontal="center" vertical="center" textRotation="90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 wrapText="1" shrinkToFit="1"/>
    </xf>
    <xf numFmtId="0" fontId="18" fillId="2" borderId="4" xfId="0" applyFont="1" applyFill="1" applyBorder="1" applyAlignment="1">
      <alignment horizontal="center" vertical="center" wrapText="1" shrinkToFi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0" fontId="15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</cellXfs>
  <cellStyles count="5">
    <cellStyle name="Normal" xfId="0" builtinId="0"/>
    <cellStyle name="Normal 2" xfId="2"/>
    <cellStyle name="Normal_Gnman jam." xfId="1"/>
    <cellStyle name="Normal_Sheet1" xfId="4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1057274</xdr:colOff>
      <xdr:row>40</xdr:row>
      <xdr:rowOff>304800</xdr:rowOff>
    </xdr:from>
    <xdr:ext cx="1041156" cy="659424"/>
    <xdr:sp macro="" textlink="">
      <xdr:nvSpPr>
        <xdr:cNvPr id="2" name="TextBox 1"/>
        <xdr:cNvSpPr txBox="1"/>
      </xdr:nvSpPr>
      <xdr:spPr>
        <a:xfrm rot="10800000" flipV="1">
          <a:off x="1333499" y="14582775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1057274</xdr:colOff>
      <xdr:row>40</xdr:row>
      <xdr:rowOff>304800</xdr:rowOff>
    </xdr:from>
    <xdr:ext cx="1041156" cy="659424"/>
    <xdr:sp macro="" textlink="">
      <xdr:nvSpPr>
        <xdr:cNvPr id="3" name="TextBox 2"/>
        <xdr:cNvSpPr txBox="1"/>
      </xdr:nvSpPr>
      <xdr:spPr>
        <a:xfrm rot="10800000" flipV="1">
          <a:off x="1333499" y="23545800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1057274</xdr:colOff>
      <xdr:row>40</xdr:row>
      <xdr:rowOff>304800</xdr:rowOff>
    </xdr:from>
    <xdr:ext cx="1041156" cy="659424"/>
    <xdr:sp macro="" textlink="">
      <xdr:nvSpPr>
        <xdr:cNvPr id="4" name="TextBox 3"/>
        <xdr:cNvSpPr txBox="1"/>
      </xdr:nvSpPr>
      <xdr:spPr>
        <a:xfrm rot="10800000" flipV="1">
          <a:off x="1333499" y="23545800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228600</xdr:colOff>
      <xdr:row>41</xdr:row>
      <xdr:rowOff>0</xdr:rowOff>
    </xdr:from>
    <xdr:ext cx="2749062" cy="973016"/>
    <xdr:sp macro="" textlink="">
      <xdr:nvSpPr>
        <xdr:cNvPr id="5" name="TextBox 4"/>
        <xdr:cNvSpPr txBox="1"/>
      </xdr:nvSpPr>
      <xdr:spPr>
        <a:xfrm>
          <a:off x="2571750" y="24269700"/>
          <a:ext cx="2749062" cy="9730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twoCellAnchor>
    <xdr:from>
      <xdr:col>0</xdr:col>
      <xdr:colOff>66675</xdr:colOff>
      <xdr:row>14</xdr:row>
      <xdr:rowOff>0</xdr:rowOff>
    </xdr:from>
    <xdr:to>
      <xdr:col>1</xdr:col>
      <xdr:colOff>2000250</xdr:colOff>
      <xdr:row>14</xdr:row>
      <xdr:rowOff>0</xdr:rowOff>
    </xdr:to>
    <xdr:sp macro="" textlink="">
      <xdr:nvSpPr>
        <xdr:cNvPr id="6" name="Text Box 31"/>
        <xdr:cNvSpPr txBox="1">
          <a:spLocks noChangeArrowheads="1"/>
        </xdr:cNvSpPr>
      </xdr:nvSpPr>
      <xdr:spPr bwMode="auto">
        <a:xfrm>
          <a:off x="66675" y="995362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7</xdr:row>
      <xdr:rowOff>0</xdr:rowOff>
    </xdr:from>
    <xdr:to>
      <xdr:col>1</xdr:col>
      <xdr:colOff>2000250</xdr:colOff>
      <xdr:row>7</xdr:row>
      <xdr:rowOff>0</xdr:rowOff>
    </xdr:to>
    <xdr:sp macro="" textlink="">
      <xdr:nvSpPr>
        <xdr:cNvPr id="7" name="Text Box 31"/>
        <xdr:cNvSpPr txBox="1">
          <a:spLocks noChangeArrowheads="1"/>
        </xdr:cNvSpPr>
      </xdr:nvSpPr>
      <xdr:spPr bwMode="auto">
        <a:xfrm>
          <a:off x="66675" y="56292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25</xdr:row>
      <xdr:rowOff>0</xdr:rowOff>
    </xdr:from>
    <xdr:to>
      <xdr:col>1</xdr:col>
      <xdr:colOff>2000250</xdr:colOff>
      <xdr:row>25</xdr:row>
      <xdr:rowOff>0</xdr:rowOff>
    </xdr:to>
    <xdr:sp macro="" textlink="">
      <xdr:nvSpPr>
        <xdr:cNvPr id="8" name="Text Box 31"/>
        <xdr:cNvSpPr txBox="1">
          <a:spLocks noChangeArrowheads="1"/>
        </xdr:cNvSpPr>
      </xdr:nvSpPr>
      <xdr:spPr bwMode="auto">
        <a:xfrm>
          <a:off x="66675" y="15087600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18</xdr:row>
      <xdr:rowOff>0</xdr:rowOff>
    </xdr:from>
    <xdr:to>
      <xdr:col>1</xdr:col>
      <xdr:colOff>2000250</xdr:colOff>
      <xdr:row>18</xdr:row>
      <xdr:rowOff>0</xdr:rowOff>
    </xdr:to>
    <xdr:sp macro="" textlink="">
      <xdr:nvSpPr>
        <xdr:cNvPr id="9" name="Text Box 31"/>
        <xdr:cNvSpPr txBox="1">
          <a:spLocks noChangeArrowheads="1"/>
        </xdr:cNvSpPr>
      </xdr:nvSpPr>
      <xdr:spPr bwMode="auto">
        <a:xfrm>
          <a:off x="66675" y="114966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37</xdr:row>
      <xdr:rowOff>0</xdr:rowOff>
    </xdr:from>
    <xdr:to>
      <xdr:col>1</xdr:col>
      <xdr:colOff>2000250</xdr:colOff>
      <xdr:row>37</xdr:row>
      <xdr:rowOff>0</xdr:rowOff>
    </xdr:to>
    <xdr:sp macro="" textlink="">
      <xdr:nvSpPr>
        <xdr:cNvPr id="10" name="Text Box 31"/>
        <xdr:cNvSpPr txBox="1">
          <a:spLocks noChangeArrowheads="1"/>
        </xdr:cNvSpPr>
      </xdr:nvSpPr>
      <xdr:spPr bwMode="auto">
        <a:xfrm>
          <a:off x="66675" y="198405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30</xdr:row>
      <xdr:rowOff>0</xdr:rowOff>
    </xdr:from>
    <xdr:to>
      <xdr:col>1</xdr:col>
      <xdr:colOff>2000250</xdr:colOff>
      <xdr:row>30</xdr:row>
      <xdr:rowOff>0</xdr:rowOff>
    </xdr:to>
    <xdr:sp macro="" textlink="">
      <xdr:nvSpPr>
        <xdr:cNvPr id="11" name="Text Box 31"/>
        <xdr:cNvSpPr txBox="1">
          <a:spLocks noChangeArrowheads="1"/>
        </xdr:cNvSpPr>
      </xdr:nvSpPr>
      <xdr:spPr bwMode="auto">
        <a:xfrm>
          <a:off x="66675" y="1745932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48</xdr:row>
      <xdr:rowOff>0</xdr:rowOff>
    </xdr:from>
    <xdr:to>
      <xdr:col>1</xdr:col>
      <xdr:colOff>2000250</xdr:colOff>
      <xdr:row>48</xdr:row>
      <xdr:rowOff>0</xdr:rowOff>
    </xdr:to>
    <xdr:sp macro="" textlink="">
      <xdr:nvSpPr>
        <xdr:cNvPr id="12" name="Text Box 31"/>
        <xdr:cNvSpPr txBox="1">
          <a:spLocks noChangeArrowheads="1"/>
        </xdr:cNvSpPr>
      </xdr:nvSpPr>
      <xdr:spPr bwMode="auto">
        <a:xfrm>
          <a:off x="66675" y="234219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41</xdr:row>
      <xdr:rowOff>0</xdr:rowOff>
    </xdr:from>
    <xdr:to>
      <xdr:col>1</xdr:col>
      <xdr:colOff>2000250</xdr:colOff>
      <xdr:row>41</xdr:row>
      <xdr:rowOff>0</xdr:rowOff>
    </xdr:to>
    <xdr:sp macro="" textlink="">
      <xdr:nvSpPr>
        <xdr:cNvPr id="13" name="Text Box 31"/>
        <xdr:cNvSpPr txBox="1">
          <a:spLocks noChangeArrowheads="1"/>
        </xdr:cNvSpPr>
      </xdr:nvSpPr>
      <xdr:spPr bwMode="auto">
        <a:xfrm>
          <a:off x="66675" y="215550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14</xdr:row>
      <xdr:rowOff>0</xdr:rowOff>
    </xdr:from>
    <xdr:to>
      <xdr:col>1</xdr:col>
      <xdr:colOff>2000250</xdr:colOff>
      <xdr:row>14</xdr:row>
      <xdr:rowOff>0</xdr:rowOff>
    </xdr:to>
    <xdr:sp macro="" textlink="">
      <xdr:nvSpPr>
        <xdr:cNvPr id="14" name="Text Box 31"/>
        <xdr:cNvSpPr txBox="1">
          <a:spLocks noChangeArrowheads="1"/>
        </xdr:cNvSpPr>
      </xdr:nvSpPr>
      <xdr:spPr bwMode="auto">
        <a:xfrm>
          <a:off x="66675" y="995362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7</xdr:row>
      <xdr:rowOff>0</xdr:rowOff>
    </xdr:from>
    <xdr:to>
      <xdr:col>1</xdr:col>
      <xdr:colOff>2000250</xdr:colOff>
      <xdr:row>7</xdr:row>
      <xdr:rowOff>0</xdr:rowOff>
    </xdr:to>
    <xdr:sp macro="" textlink="">
      <xdr:nvSpPr>
        <xdr:cNvPr id="15" name="Text Box 31"/>
        <xdr:cNvSpPr txBox="1">
          <a:spLocks noChangeArrowheads="1"/>
        </xdr:cNvSpPr>
      </xdr:nvSpPr>
      <xdr:spPr bwMode="auto">
        <a:xfrm>
          <a:off x="66675" y="56292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25</xdr:row>
      <xdr:rowOff>0</xdr:rowOff>
    </xdr:from>
    <xdr:to>
      <xdr:col>1</xdr:col>
      <xdr:colOff>2000250</xdr:colOff>
      <xdr:row>25</xdr:row>
      <xdr:rowOff>0</xdr:rowOff>
    </xdr:to>
    <xdr:sp macro="" textlink="">
      <xdr:nvSpPr>
        <xdr:cNvPr id="16" name="Text Box 31"/>
        <xdr:cNvSpPr txBox="1">
          <a:spLocks noChangeArrowheads="1"/>
        </xdr:cNvSpPr>
      </xdr:nvSpPr>
      <xdr:spPr bwMode="auto">
        <a:xfrm>
          <a:off x="66675" y="15087600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18</xdr:row>
      <xdr:rowOff>0</xdr:rowOff>
    </xdr:from>
    <xdr:to>
      <xdr:col>1</xdr:col>
      <xdr:colOff>2000250</xdr:colOff>
      <xdr:row>18</xdr:row>
      <xdr:rowOff>0</xdr:rowOff>
    </xdr:to>
    <xdr:sp macro="" textlink="">
      <xdr:nvSpPr>
        <xdr:cNvPr id="17" name="Text Box 31"/>
        <xdr:cNvSpPr txBox="1">
          <a:spLocks noChangeArrowheads="1"/>
        </xdr:cNvSpPr>
      </xdr:nvSpPr>
      <xdr:spPr bwMode="auto">
        <a:xfrm>
          <a:off x="66675" y="114966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37</xdr:row>
      <xdr:rowOff>0</xdr:rowOff>
    </xdr:from>
    <xdr:to>
      <xdr:col>1</xdr:col>
      <xdr:colOff>2000250</xdr:colOff>
      <xdr:row>37</xdr:row>
      <xdr:rowOff>0</xdr:rowOff>
    </xdr:to>
    <xdr:sp macro="" textlink="">
      <xdr:nvSpPr>
        <xdr:cNvPr id="18" name="Text Box 31"/>
        <xdr:cNvSpPr txBox="1">
          <a:spLocks noChangeArrowheads="1"/>
        </xdr:cNvSpPr>
      </xdr:nvSpPr>
      <xdr:spPr bwMode="auto">
        <a:xfrm>
          <a:off x="66675" y="198405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30</xdr:row>
      <xdr:rowOff>0</xdr:rowOff>
    </xdr:from>
    <xdr:to>
      <xdr:col>1</xdr:col>
      <xdr:colOff>2000250</xdr:colOff>
      <xdr:row>30</xdr:row>
      <xdr:rowOff>0</xdr:rowOff>
    </xdr:to>
    <xdr:sp macro="" textlink="">
      <xdr:nvSpPr>
        <xdr:cNvPr id="19" name="Text Box 31"/>
        <xdr:cNvSpPr txBox="1">
          <a:spLocks noChangeArrowheads="1"/>
        </xdr:cNvSpPr>
      </xdr:nvSpPr>
      <xdr:spPr bwMode="auto">
        <a:xfrm>
          <a:off x="66675" y="1745932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48</xdr:row>
      <xdr:rowOff>0</xdr:rowOff>
    </xdr:from>
    <xdr:to>
      <xdr:col>1</xdr:col>
      <xdr:colOff>2000250</xdr:colOff>
      <xdr:row>48</xdr:row>
      <xdr:rowOff>0</xdr:rowOff>
    </xdr:to>
    <xdr:sp macro="" textlink="">
      <xdr:nvSpPr>
        <xdr:cNvPr id="20" name="Text Box 31"/>
        <xdr:cNvSpPr txBox="1">
          <a:spLocks noChangeArrowheads="1"/>
        </xdr:cNvSpPr>
      </xdr:nvSpPr>
      <xdr:spPr bwMode="auto">
        <a:xfrm>
          <a:off x="66675" y="234219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41</xdr:row>
      <xdr:rowOff>0</xdr:rowOff>
    </xdr:from>
    <xdr:to>
      <xdr:col>1</xdr:col>
      <xdr:colOff>2000250</xdr:colOff>
      <xdr:row>41</xdr:row>
      <xdr:rowOff>0</xdr:rowOff>
    </xdr:to>
    <xdr:sp macro="" textlink="">
      <xdr:nvSpPr>
        <xdr:cNvPr id="21" name="Text Box 31"/>
        <xdr:cNvSpPr txBox="1">
          <a:spLocks noChangeArrowheads="1"/>
        </xdr:cNvSpPr>
      </xdr:nvSpPr>
      <xdr:spPr bwMode="auto">
        <a:xfrm>
          <a:off x="66675" y="215550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11</xdr:row>
      <xdr:rowOff>0</xdr:rowOff>
    </xdr:from>
    <xdr:to>
      <xdr:col>1</xdr:col>
      <xdr:colOff>2000250</xdr:colOff>
      <xdr:row>11</xdr:row>
      <xdr:rowOff>0</xdr:rowOff>
    </xdr:to>
    <xdr:sp macro="" textlink="">
      <xdr:nvSpPr>
        <xdr:cNvPr id="22" name="Text Box 31"/>
        <xdr:cNvSpPr txBox="1">
          <a:spLocks noChangeArrowheads="1"/>
        </xdr:cNvSpPr>
      </xdr:nvSpPr>
      <xdr:spPr bwMode="auto">
        <a:xfrm>
          <a:off x="66675" y="7791450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oneCellAnchor>
    <xdr:from>
      <xdr:col>1</xdr:col>
      <xdr:colOff>1057274</xdr:colOff>
      <xdr:row>41</xdr:row>
      <xdr:rowOff>304800</xdr:rowOff>
    </xdr:from>
    <xdr:ext cx="1041156" cy="659424"/>
    <xdr:sp macro="" textlink="">
      <xdr:nvSpPr>
        <xdr:cNvPr id="23" name="TextBox 22"/>
        <xdr:cNvSpPr txBox="1"/>
      </xdr:nvSpPr>
      <xdr:spPr>
        <a:xfrm rot="10800000" flipV="1">
          <a:off x="1581149" y="13687425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twoCellAnchor>
    <xdr:from>
      <xdr:col>0</xdr:col>
      <xdr:colOff>66675</xdr:colOff>
      <xdr:row>15</xdr:row>
      <xdr:rowOff>0</xdr:rowOff>
    </xdr:from>
    <xdr:to>
      <xdr:col>1</xdr:col>
      <xdr:colOff>2000250</xdr:colOff>
      <xdr:row>15</xdr:row>
      <xdr:rowOff>0</xdr:rowOff>
    </xdr:to>
    <xdr:sp macro="" textlink="">
      <xdr:nvSpPr>
        <xdr:cNvPr id="24" name="Text Box 31"/>
        <xdr:cNvSpPr txBox="1">
          <a:spLocks noChangeArrowheads="1"/>
        </xdr:cNvSpPr>
      </xdr:nvSpPr>
      <xdr:spPr bwMode="auto">
        <a:xfrm>
          <a:off x="66675" y="6562725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8</xdr:row>
      <xdr:rowOff>0</xdr:rowOff>
    </xdr:from>
    <xdr:to>
      <xdr:col>1</xdr:col>
      <xdr:colOff>2000250</xdr:colOff>
      <xdr:row>8</xdr:row>
      <xdr:rowOff>0</xdr:rowOff>
    </xdr:to>
    <xdr:sp macro="" textlink="">
      <xdr:nvSpPr>
        <xdr:cNvPr id="25" name="Text Box 31"/>
        <xdr:cNvSpPr txBox="1">
          <a:spLocks noChangeArrowheads="1"/>
        </xdr:cNvSpPr>
      </xdr:nvSpPr>
      <xdr:spPr bwMode="auto">
        <a:xfrm>
          <a:off x="66675" y="47244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26</xdr:row>
      <xdr:rowOff>0</xdr:rowOff>
    </xdr:from>
    <xdr:to>
      <xdr:col>1</xdr:col>
      <xdr:colOff>2000250</xdr:colOff>
      <xdr:row>26</xdr:row>
      <xdr:rowOff>0</xdr:rowOff>
    </xdr:to>
    <xdr:sp macro="" textlink="">
      <xdr:nvSpPr>
        <xdr:cNvPr id="26" name="Text Box 31"/>
        <xdr:cNvSpPr txBox="1">
          <a:spLocks noChangeArrowheads="1"/>
        </xdr:cNvSpPr>
      </xdr:nvSpPr>
      <xdr:spPr bwMode="auto">
        <a:xfrm>
          <a:off x="66675" y="939165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19</xdr:row>
      <xdr:rowOff>0</xdr:rowOff>
    </xdr:from>
    <xdr:to>
      <xdr:col>1</xdr:col>
      <xdr:colOff>2000250</xdr:colOff>
      <xdr:row>19</xdr:row>
      <xdr:rowOff>0</xdr:rowOff>
    </xdr:to>
    <xdr:sp macro="" textlink="">
      <xdr:nvSpPr>
        <xdr:cNvPr id="27" name="Text Box 31"/>
        <xdr:cNvSpPr txBox="1">
          <a:spLocks noChangeArrowheads="1"/>
        </xdr:cNvSpPr>
      </xdr:nvSpPr>
      <xdr:spPr bwMode="auto">
        <a:xfrm>
          <a:off x="66675" y="7591425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38</xdr:row>
      <xdr:rowOff>0</xdr:rowOff>
    </xdr:from>
    <xdr:to>
      <xdr:col>1</xdr:col>
      <xdr:colOff>2000250</xdr:colOff>
      <xdr:row>38</xdr:row>
      <xdr:rowOff>0</xdr:rowOff>
    </xdr:to>
    <xdr:sp macro="" textlink="">
      <xdr:nvSpPr>
        <xdr:cNvPr id="28" name="Text Box 31"/>
        <xdr:cNvSpPr txBox="1">
          <a:spLocks noChangeArrowheads="1"/>
        </xdr:cNvSpPr>
      </xdr:nvSpPr>
      <xdr:spPr bwMode="auto">
        <a:xfrm>
          <a:off x="66675" y="12620625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31</xdr:row>
      <xdr:rowOff>0</xdr:rowOff>
    </xdr:from>
    <xdr:to>
      <xdr:col>1</xdr:col>
      <xdr:colOff>2000250</xdr:colOff>
      <xdr:row>31</xdr:row>
      <xdr:rowOff>0</xdr:rowOff>
    </xdr:to>
    <xdr:sp macro="" textlink="">
      <xdr:nvSpPr>
        <xdr:cNvPr id="29" name="Text Box 31"/>
        <xdr:cNvSpPr txBox="1">
          <a:spLocks noChangeArrowheads="1"/>
        </xdr:cNvSpPr>
      </xdr:nvSpPr>
      <xdr:spPr bwMode="auto">
        <a:xfrm>
          <a:off x="66675" y="10677525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42</xdr:row>
      <xdr:rowOff>0</xdr:rowOff>
    </xdr:from>
    <xdr:to>
      <xdr:col>1</xdr:col>
      <xdr:colOff>2000250</xdr:colOff>
      <xdr:row>42</xdr:row>
      <xdr:rowOff>0</xdr:rowOff>
    </xdr:to>
    <xdr:sp macro="" textlink="">
      <xdr:nvSpPr>
        <xdr:cNvPr id="30" name="Text Box 31"/>
        <xdr:cNvSpPr txBox="1">
          <a:spLocks noChangeArrowheads="1"/>
        </xdr:cNvSpPr>
      </xdr:nvSpPr>
      <xdr:spPr bwMode="auto">
        <a:xfrm>
          <a:off x="66675" y="13687425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12</xdr:row>
      <xdr:rowOff>0</xdr:rowOff>
    </xdr:from>
    <xdr:to>
      <xdr:col>1</xdr:col>
      <xdr:colOff>2000250</xdr:colOff>
      <xdr:row>12</xdr:row>
      <xdr:rowOff>0</xdr:rowOff>
    </xdr:to>
    <xdr:sp macro="" textlink="">
      <xdr:nvSpPr>
        <xdr:cNvPr id="31" name="Text Box 31"/>
        <xdr:cNvSpPr txBox="1">
          <a:spLocks noChangeArrowheads="1"/>
        </xdr:cNvSpPr>
      </xdr:nvSpPr>
      <xdr:spPr bwMode="auto">
        <a:xfrm>
          <a:off x="66675" y="5791200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259080</xdr:colOff>
      <xdr:row>39</xdr:row>
      <xdr:rowOff>137160</xdr:rowOff>
    </xdr:from>
    <xdr:to>
      <xdr:col>1</xdr:col>
      <xdr:colOff>1516380</xdr:colOff>
      <xdr:row>39</xdr:row>
      <xdr:rowOff>137160</xdr:rowOff>
    </xdr:to>
    <xdr:sp macro="" textlink="">
      <xdr:nvSpPr>
        <xdr:cNvPr id="32" name="Text Box 15"/>
        <xdr:cNvSpPr txBox="1">
          <a:spLocks noChangeArrowheads="1"/>
        </xdr:cNvSpPr>
      </xdr:nvSpPr>
      <xdr:spPr bwMode="auto">
        <a:xfrm>
          <a:off x="259080" y="1301496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square" lIns="27432" tIns="22860" rIns="27432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õ</a:t>
          </a:r>
        </a:p>
      </xdr:txBody>
    </xdr:sp>
    <xdr:clientData/>
  </xdr:twoCellAnchor>
  <xdr:twoCellAnchor>
    <xdr:from>
      <xdr:col>0</xdr:col>
      <xdr:colOff>257175</xdr:colOff>
      <xdr:row>39</xdr:row>
      <xdr:rowOff>133350</xdr:rowOff>
    </xdr:from>
    <xdr:to>
      <xdr:col>1</xdr:col>
      <xdr:colOff>1514475</xdr:colOff>
      <xdr:row>39</xdr:row>
      <xdr:rowOff>133350</xdr:rowOff>
    </xdr:to>
    <xdr:sp macro="" textlink="">
      <xdr:nvSpPr>
        <xdr:cNvPr id="33" name="Text Box 51"/>
        <xdr:cNvSpPr txBox="1">
          <a:spLocks noChangeArrowheads="1"/>
        </xdr:cNvSpPr>
      </xdr:nvSpPr>
      <xdr:spPr bwMode="auto">
        <a:xfrm>
          <a:off x="257175" y="130111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257175</xdr:colOff>
      <xdr:row>39</xdr:row>
      <xdr:rowOff>133350</xdr:rowOff>
    </xdr:from>
    <xdr:to>
      <xdr:col>1</xdr:col>
      <xdr:colOff>1514475</xdr:colOff>
      <xdr:row>39</xdr:row>
      <xdr:rowOff>133350</xdr:rowOff>
    </xdr:to>
    <xdr:sp macro="" textlink="">
      <xdr:nvSpPr>
        <xdr:cNvPr id="34" name="Text Box 61"/>
        <xdr:cNvSpPr txBox="1">
          <a:spLocks noChangeArrowheads="1"/>
        </xdr:cNvSpPr>
      </xdr:nvSpPr>
      <xdr:spPr bwMode="auto">
        <a:xfrm>
          <a:off x="257175" y="1301115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259080</xdr:colOff>
      <xdr:row>79</xdr:row>
      <xdr:rowOff>137160</xdr:rowOff>
    </xdr:from>
    <xdr:to>
      <xdr:col>1</xdr:col>
      <xdr:colOff>1516380</xdr:colOff>
      <xdr:row>79</xdr:row>
      <xdr:rowOff>137160</xdr:rowOff>
    </xdr:to>
    <xdr:sp macro="" textlink="">
      <xdr:nvSpPr>
        <xdr:cNvPr id="35" name="Text Box 15"/>
        <xdr:cNvSpPr txBox="1">
          <a:spLocks noChangeArrowheads="1"/>
        </xdr:cNvSpPr>
      </xdr:nvSpPr>
      <xdr:spPr bwMode="auto">
        <a:xfrm>
          <a:off x="259080" y="2408301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square" lIns="27432" tIns="22860" rIns="27432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õ</a:t>
          </a:r>
        </a:p>
      </xdr:txBody>
    </xdr:sp>
    <xdr:clientData/>
  </xdr:twoCellAnchor>
  <xdr:twoCellAnchor>
    <xdr:from>
      <xdr:col>0</xdr:col>
      <xdr:colOff>257175</xdr:colOff>
      <xdr:row>79</xdr:row>
      <xdr:rowOff>133350</xdr:rowOff>
    </xdr:from>
    <xdr:to>
      <xdr:col>1</xdr:col>
      <xdr:colOff>1514475</xdr:colOff>
      <xdr:row>79</xdr:row>
      <xdr:rowOff>133350</xdr:rowOff>
    </xdr:to>
    <xdr:sp macro="" textlink="">
      <xdr:nvSpPr>
        <xdr:cNvPr id="36" name="Text Box 51"/>
        <xdr:cNvSpPr txBox="1">
          <a:spLocks noChangeArrowheads="1"/>
        </xdr:cNvSpPr>
      </xdr:nvSpPr>
      <xdr:spPr bwMode="auto">
        <a:xfrm>
          <a:off x="257175" y="240792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257175</xdr:colOff>
      <xdr:row>79</xdr:row>
      <xdr:rowOff>133350</xdr:rowOff>
    </xdr:from>
    <xdr:to>
      <xdr:col>1</xdr:col>
      <xdr:colOff>1514475</xdr:colOff>
      <xdr:row>79</xdr:row>
      <xdr:rowOff>133350</xdr:rowOff>
    </xdr:to>
    <xdr:sp macro="" textlink="">
      <xdr:nvSpPr>
        <xdr:cNvPr id="37" name="Text Box 61"/>
        <xdr:cNvSpPr txBox="1">
          <a:spLocks noChangeArrowheads="1"/>
        </xdr:cNvSpPr>
      </xdr:nvSpPr>
      <xdr:spPr bwMode="auto">
        <a:xfrm>
          <a:off x="257175" y="24079200"/>
          <a:ext cx="1781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8"/>
  <sheetViews>
    <sheetView tabSelected="1" view="pageBreakPreview" topLeftCell="A9" zoomScale="90" zoomScaleNormal="70" zoomScaleSheetLayoutView="90" workbookViewId="0">
      <pane ySplit="9" topLeftCell="A18" activePane="bottomLeft" state="frozen"/>
      <selection activeCell="A9" sqref="A9"/>
      <selection pane="bottomLeft" activeCell="F81" sqref="F81"/>
    </sheetView>
  </sheetViews>
  <sheetFormatPr defaultColWidth="9.140625" defaultRowHeight="20.25"/>
  <cols>
    <col min="1" max="1" width="7.85546875" style="1" customWidth="1"/>
    <col min="2" max="2" width="47.85546875" style="2" customWidth="1"/>
    <col min="3" max="3" width="13.7109375" style="18" customWidth="1"/>
    <col min="4" max="4" width="12.5703125" style="1" customWidth="1"/>
    <col min="5" max="5" width="20.42578125" style="21" customWidth="1"/>
    <col min="6" max="6" width="18.42578125" style="3" customWidth="1"/>
    <col min="7" max="7" width="12.42578125" style="5" customWidth="1"/>
    <col min="8" max="8" width="15.85546875" style="3" customWidth="1"/>
    <col min="9" max="16384" width="9.140625" style="3"/>
  </cols>
  <sheetData>
    <row r="1" spans="1:8" ht="19.5" hidden="1" customHeight="1">
      <c r="E1" s="20"/>
      <c r="F1" s="4"/>
      <c r="G1" s="4"/>
    </row>
    <row r="2" spans="1:8" ht="19.5" hidden="1" customHeight="1">
      <c r="E2" s="20"/>
      <c r="F2" s="4"/>
      <c r="G2" s="4"/>
    </row>
    <row r="3" spans="1:8" ht="19.5" hidden="1" customHeight="1">
      <c r="E3" s="20"/>
      <c r="F3" s="4"/>
      <c r="G3" s="4"/>
    </row>
    <row r="4" spans="1:8" ht="19.5" hidden="1" customHeight="1">
      <c r="E4" s="20"/>
      <c r="F4" s="4"/>
      <c r="G4" s="4"/>
    </row>
    <row r="5" spans="1:8" ht="19.5" hidden="1" customHeight="1">
      <c r="E5" s="20"/>
      <c r="F5" s="4"/>
      <c r="G5" s="4"/>
    </row>
    <row r="6" spans="1:8" ht="19.5" hidden="1" customHeight="1">
      <c r="E6" s="20"/>
      <c r="F6" s="4"/>
      <c r="G6" s="4"/>
    </row>
    <row r="7" spans="1:8" ht="19.5" hidden="1" customHeight="1">
      <c r="E7" s="20"/>
      <c r="F7" s="4"/>
      <c r="G7" s="4"/>
    </row>
    <row r="8" spans="1:8" ht="20.25" hidden="1" customHeight="1">
      <c r="G8" s="5" t="s">
        <v>0</v>
      </c>
    </row>
    <row r="9" spans="1:8" ht="2.25" customHeight="1"/>
    <row r="10" spans="1:8" ht="24" customHeight="1">
      <c r="E10" s="59" t="s">
        <v>10</v>
      </c>
      <c r="F10" s="59"/>
      <c r="G10" s="59"/>
      <c r="H10" s="59"/>
    </row>
    <row r="11" spans="1:8" ht="41.45" customHeight="1">
      <c r="E11" s="59" t="s">
        <v>76</v>
      </c>
      <c r="F11" s="59"/>
      <c r="G11" s="59"/>
      <c r="H11" s="59"/>
    </row>
    <row r="12" spans="1:8" ht="15" customHeight="1">
      <c r="B12" s="10"/>
      <c r="E12" s="59"/>
      <c r="F12" s="59"/>
      <c r="G12" s="59"/>
      <c r="H12" s="59"/>
    </row>
    <row r="13" spans="1:8" ht="6" customHeight="1">
      <c r="E13" s="59"/>
      <c r="F13" s="59"/>
      <c r="G13" s="59"/>
      <c r="H13" s="59"/>
    </row>
    <row r="14" spans="1:8" ht="27" customHeight="1">
      <c r="A14" s="56" t="s">
        <v>1</v>
      </c>
      <c r="B14" s="56"/>
      <c r="C14" s="56"/>
      <c r="D14" s="56"/>
      <c r="E14" s="56"/>
      <c r="F14" s="56"/>
      <c r="G14" s="56"/>
      <c r="H14" s="56"/>
    </row>
    <row r="15" spans="1:8" ht="52.15" customHeight="1">
      <c r="A15" s="63" t="s">
        <v>19</v>
      </c>
      <c r="B15" s="73" t="s">
        <v>18</v>
      </c>
      <c r="C15" s="63" t="s">
        <v>3</v>
      </c>
      <c r="D15" s="63" t="s">
        <v>4</v>
      </c>
      <c r="E15" s="71" t="s">
        <v>12</v>
      </c>
      <c r="F15" s="72"/>
      <c r="G15" s="57" t="s">
        <v>2</v>
      </c>
      <c r="H15" s="58"/>
    </row>
    <row r="16" spans="1:8" ht="72.599999999999994" customHeight="1">
      <c r="A16" s="64"/>
      <c r="B16" s="74"/>
      <c r="C16" s="64"/>
      <c r="D16" s="64"/>
      <c r="E16" s="71" t="s">
        <v>15</v>
      </c>
      <c r="F16" s="72"/>
      <c r="G16" s="60" t="s">
        <v>5</v>
      </c>
      <c r="H16" s="61" t="s">
        <v>6</v>
      </c>
    </row>
    <row r="17" spans="1:8" ht="35.25" customHeight="1">
      <c r="A17" s="65"/>
      <c r="B17" s="75"/>
      <c r="C17" s="76"/>
      <c r="D17" s="65"/>
      <c r="E17" s="24" t="s">
        <v>5</v>
      </c>
      <c r="F17" s="24" t="s">
        <v>6</v>
      </c>
      <c r="G17" s="60"/>
      <c r="H17" s="62"/>
    </row>
    <row r="18" spans="1:8" ht="35.25" customHeight="1">
      <c r="A18" s="28"/>
      <c r="B18" s="29" t="s">
        <v>49</v>
      </c>
      <c r="C18" s="27"/>
      <c r="D18" s="28"/>
      <c r="E18" s="24"/>
      <c r="F18" s="24"/>
      <c r="G18" s="25"/>
      <c r="H18" s="26"/>
    </row>
    <row r="19" spans="1:8" ht="21.75" customHeight="1">
      <c r="A19" s="22">
        <v>1</v>
      </c>
      <c r="B19" s="30" t="s">
        <v>22</v>
      </c>
      <c r="C19" s="31" t="s">
        <v>13</v>
      </c>
      <c r="D19" s="23"/>
      <c r="E19" s="32">
        <v>20</v>
      </c>
      <c r="F19" s="23"/>
      <c r="G19" s="32">
        <v>20</v>
      </c>
      <c r="H19" s="19"/>
    </row>
    <row r="20" spans="1:8">
      <c r="A20" s="22">
        <v>2</v>
      </c>
      <c r="B20" s="30" t="s">
        <v>23</v>
      </c>
      <c r="C20" s="31" t="s">
        <v>17</v>
      </c>
      <c r="D20" s="23"/>
      <c r="E20" s="32">
        <v>120</v>
      </c>
      <c r="F20" s="23"/>
      <c r="G20" s="32">
        <v>120</v>
      </c>
      <c r="H20" s="19"/>
    </row>
    <row r="21" spans="1:8">
      <c r="A21" s="22">
        <v>3</v>
      </c>
      <c r="B21" s="30" t="s">
        <v>24</v>
      </c>
      <c r="C21" s="31" t="s">
        <v>13</v>
      </c>
      <c r="D21" s="23"/>
      <c r="E21" s="32">
        <v>160</v>
      </c>
      <c r="F21" s="23"/>
      <c r="G21" s="32">
        <v>160</v>
      </c>
      <c r="H21" s="19"/>
    </row>
    <row r="22" spans="1:8">
      <c r="A22" s="22">
        <v>4</v>
      </c>
      <c r="B22" s="30" t="s">
        <v>25</v>
      </c>
      <c r="C22" s="31" t="s">
        <v>13</v>
      </c>
      <c r="D22" s="23"/>
      <c r="E22" s="32">
        <v>1200</v>
      </c>
      <c r="F22" s="23"/>
      <c r="G22" s="32">
        <v>1200</v>
      </c>
      <c r="H22" s="19"/>
    </row>
    <row r="23" spans="1:8">
      <c r="A23" s="22">
        <v>5</v>
      </c>
      <c r="B23" s="30" t="s">
        <v>16</v>
      </c>
      <c r="C23" s="31" t="s">
        <v>13</v>
      </c>
      <c r="D23" s="23"/>
      <c r="E23" s="32">
        <v>20</v>
      </c>
      <c r="F23" s="23"/>
      <c r="G23" s="32">
        <v>20</v>
      </c>
      <c r="H23" s="19"/>
    </row>
    <row r="24" spans="1:8">
      <c r="A24" s="22">
        <v>6</v>
      </c>
      <c r="B24" s="30" t="s">
        <v>40</v>
      </c>
      <c r="C24" s="31" t="s">
        <v>13</v>
      </c>
      <c r="D24" s="23"/>
      <c r="E24" s="32">
        <v>15</v>
      </c>
      <c r="F24" s="23"/>
      <c r="G24" s="32">
        <v>15</v>
      </c>
      <c r="H24" s="19"/>
    </row>
    <row r="25" spans="1:8" ht="23.45" customHeight="1">
      <c r="A25" s="22">
        <v>7</v>
      </c>
      <c r="B25" s="30" t="s">
        <v>41</v>
      </c>
      <c r="C25" s="31" t="s">
        <v>13</v>
      </c>
      <c r="D25" s="23"/>
      <c r="E25" s="32">
        <v>10</v>
      </c>
      <c r="F25" s="23"/>
      <c r="G25" s="32">
        <v>10</v>
      </c>
      <c r="H25" s="19"/>
    </row>
    <row r="26" spans="1:8">
      <c r="A26" s="22">
        <v>8</v>
      </c>
      <c r="B26" s="30" t="s">
        <v>26</v>
      </c>
      <c r="C26" s="31" t="s">
        <v>13</v>
      </c>
      <c r="D26" s="23"/>
      <c r="E26" s="32">
        <v>400</v>
      </c>
      <c r="F26" s="23"/>
      <c r="G26" s="32">
        <v>400</v>
      </c>
      <c r="H26" s="19"/>
    </row>
    <row r="27" spans="1:8">
      <c r="A27" s="22">
        <v>9</v>
      </c>
      <c r="B27" s="30" t="s">
        <v>50</v>
      </c>
      <c r="C27" s="31" t="s">
        <v>13</v>
      </c>
      <c r="D27" s="23"/>
      <c r="E27" s="32">
        <v>100</v>
      </c>
      <c r="F27" s="23"/>
      <c r="G27" s="32">
        <v>100</v>
      </c>
      <c r="H27" s="19"/>
    </row>
    <row r="28" spans="1:8">
      <c r="A28" s="22">
        <v>10</v>
      </c>
      <c r="B28" s="30" t="s">
        <v>51</v>
      </c>
      <c r="C28" s="31" t="s">
        <v>17</v>
      </c>
      <c r="D28" s="23"/>
      <c r="E28" s="32">
        <v>4</v>
      </c>
      <c r="F28" s="23"/>
      <c r="G28" s="32">
        <v>4</v>
      </c>
      <c r="H28" s="19"/>
    </row>
    <row r="29" spans="1:8">
      <c r="A29" s="22">
        <v>11</v>
      </c>
      <c r="B29" s="30" t="s">
        <v>52</v>
      </c>
      <c r="C29" s="31" t="s">
        <v>13</v>
      </c>
      <c r="D29" s="23"/>
      <c r="E29" s="32">
        <v>2</v>
      </c>
      <c r="F29" s="23"/>
      <c r="G29" s="32">
        <v>2</v>
      </c>
      <c r="H29" s="19"/>
    </row>
    <row r="30" spans="1:8">
      <c r="A30" s="22">
        <v>12</v>
      </c>
      <c r="B30" s="30" t="s">
        <v>53</v>
      </c>
      <c r="C30" s="31" t="s">
        <v>17</v>
      </c>
      <c r="D30" s="23"/>
      <c r="E30" s="32">
        <v>4</v>
      </c>
      <c r="F30" s="23"/>
      <c r="G30" s="32">
        <v>4</v>
      </c>
      <c r="H30" s="19"/>
    </row>
    <row r="31" spans="1:8">
      <c r="A31" s="22">
        <v>13</v>
      </c>
      <c r="B31" s="30" t="s">
        <v>27</v>
      </c>
      <c r="C31" s="31" t="s">
        <v>13</v>
      </c>
      <c r="D31" s="23"/>
      <c r="E31" s="32">
        <v>15</v>
      </c>
      <c r="F31" s="23"/>
      <c r="G31" s="32">
        <v>15</v>
      </c>
      <c r="H31" s="19"/>
    </row>
    <row r="32" spans="1:8">
      <c r="A32" s="22">
        <v>14</v>
      </c>
      <c r="B32" s="30" t="s">
        <v>28</v>
      </c>
      <c r="C32" s="31" t="s">
        <v>13</v>
      </c>
      <c r="D32" s="23"/>
      <c r="E32" s="32">
        <v>13</v>
      </c>
      <c r="F32" s="23"/>
      <c r="G32" s="32">
        <v>13</v>
      </c>
      <c r="H32" s="19"/>
    </row>
    <row r="33" spans="1:8">
      <c r="A33" s="22">
        <v>15</v>
      </c>
      <c r="B33" s="30" t="s">
        <v>54</v>
      </c>
      <c r="C33" s="31" t="s">
        <v>13</v>
      </c>
      <c r="D33" s="23"/>
      <c r="E33" s="32">
        <v>19</v>
      </c>
      <c r="F33" s="23"/>
      <c r="G33" s="32">
        <v>19</v>
      </c>
      <c r="H33" s="19"/>
    </row>
    <row r="34" spans="1:8">
      <c r="A34" s="22">
        <v>16</v>
      </c>
      <c r="B34" s="30" t="s">
        <v>55</v>
      </c>
      <c r="C34" s="31" t="s">
        <v>17</v>
      </c>
      <c r="D34" s="23"/>
      <c r="E34" s="33">
        <v>10</v>
      </c>
      <c r="F34" s="23"/>
      <c r="G34" s="33">
        <v>10</v>
      </c>
      <c r="H34" s="19"/>
    </row>
    <row r="35" spans="1:8">
      <c r="A35" s="22">
        <v>17</v>
      </c>
      <c r="B35" s="30" t="s">
        <v>42</v>
      </c>
      <c r="C35" s="31" t="s">
        <v>13</v>
      </c>
      <c r="D35" s="23"/>
      <c r="E35" s="33">
        <v>3</v>
      </c>
      <c r="F35" s="23"/>
      <c r="G35" s="33">
        <v>3</v>
      </c>
      <c r="H35" s="19"/>
    </row>
    <row r="36" spans="1:8">
      <c r="A36" s="22">
        <v>18</v>
      </c>
      <c r="B36" s="30" t="s">
        <v>29</v>
      </c>
      <c r="C36" s="31" t="s">
        <v>13</v>
      </c>
      <c r="D36" s="23"/>
      <c r="E36" s="33">
        <v>300</v>
      </c>
      <c r="F36" s="23"/>
      <c r="G36" s="33">
        <v>300</v>
      </c>
      <c r="H36" s="19"/>
    </row>
    <row r="37" spans="1:8">
      <c r="A37" s="22">
        <v>19</v>
      </c>
      <c r="B37" s="30" t="s">
        <v>30</v>
      </c>
      <c r="C37" s="31" t="s">
        <v>13</v>
      </c>
      <c r="D37" s="23"/>
      <c r="E37" s="34">
        <v>2</v>
      </c>
      <c r="F37" s="23"/>
      <c r="G37" s="34">
        <v>2</v>
      </c>
      <c r="H37" s="19"/>
    </row>
    <row r="38" spans="1:8">
      <c r="A38" s="22">
        <v>20</v>
      </c>
      <c r="B38" s="30" t="s">
        <v>56</v>
      </c>
      <c r="C38" s="31" t="s">
        <v>13</v>
      </c>
      <c r="D38" s="23"/>
      <c r="E38" s="34">
        <v>300</v>
      </c>
      <c r="F38" s="23"/>
      <c r="G38" s="34">
        <v>300</v>
      </c>
      <c r="H38" s="19"/>
    </row>
    <row r="39" spans="1:8">
      <c r="A39" s="22">
        <v>21</v>
      </c>
      <c r="B39" s="30" t="s">
        <v>43</v>
      </c>
      <c r="C39" s="31" t="s">
        <v>13</v>
      </c>
      <c r="D39" s="23"/>
      <c r="E39" s="34">
        <v>160</v>
      </c>
      <c r="F39" s="23"/>
      <c r="G39" s="34">
        <v>160</v>
      </c>
      <c r="H39" s="19"/>
    </row>
    <row r="40" spans="1:8">
      <c r="A40" s="22">
        <v>22</v>
      </c>
      <c r="B40" s="30" t="s">
        <v>57</v>
      </c>
      <c r="C40" s="31" t="s">
        <v>13</v>
      </c>
      <c r="D40" s="23"/>
      <c r="E40" s="35">
        <v>216</v>
      </c>
      <c r="F40" s="23"/>
      <c r="G40" s="35">
        <v>216</v>
      </c>
      <c r="H40" s="19"/>
    </row>
    <row r="41" spans="1:8">
      <c r="A41" s="22">
        <v>23</v>
      </c>
      <c r="B41" s="30" t="s">
        <v>57</v>
      </c>
      <c r="C41" s="31" t="s">
        <v>13</v>
      </c>
      <c r="D41" s="23"/>
      <c r="E41" s="35">
        <v>200</v>
      </c>
      <c r="F41" s="23"/>
      <c r="G41" s="35">
        <v>200</v>
      </c>
      <c r="H41" s="19"/>
    </row>
    <row r="42" spans="1:8">
      <c r="A42" s="22">
        <v>24</v>
      </c>
      <c r="B42" s="30" t="s">
        <v>58</v>
      </c>
      <c r="C42" s="31" t="s">
        <v>13</v>
      </c>
      <c r="D42" s="23"/>
      <c r="E42" s="34">
        <v>10</v>
      </c>
      <c r="F42" s="23"/>
      <c r="G42" s="34">
        <v>10</v>
      </c>
      <c r="H42" s="19"/>
    </row>
    <row r="43" spans="1:8">
      <c r="A43" s="22">
        <v>25</v>
      </c>
      <c r="B43" s="30" t="s">
        <v>31</v>
      </c>
      <c r="C43" s="31" t="s">
        <v>13</v>
      </c>
      <c r="D43" s="23"/>
      <c r="E43" s="34">
        <v>13</v>
      </c>
      <c r="F43" s="23"/>
      <c r="G43" s="34">
        <v>13</v>
      </c>
      <c r="H43" s="19"/>
    </row>
    <row r="44" spans="1:8">
      <c r="A44" s="22">
        <v>26</v>
      </c>
      <c r="B44" s="30" t="s">
        <v>59</v>
      </c>
      <c r="C44" s="31" t="s">
        <v>13</v>
      </c>
      <c r="D44" s="23"/>
      <c r="E44" s="34">
        <v>9</v>
      </c>
      <c r="F44" s="23"/>
      <c r="G44" s="34">
        <v>9</v>
      </c>
      <c r="H44" s="19"/>
    </row>
    <row r="45" spans="1:8">
      <c r="A45" s="22">
        <v>27</v>
      </c>
      <c r="B45" s="30" t="s">
        <v>60</v>
      </c>
      <c r="C45" s="31" t="s">
        <v>13</v>
      </c>
      <c r="D45" s="23"/>
      <c r="E45" s="34">
        <v>40</v>
      </c>
      <c r="F45" s="23"/>
      <c r="G45" s="34">
        <v>40</v>
      </c>
      <c r="H45" s="19"/>
    </row>
    <row r="46" spans="1:8" ht="31.5" customHeight="1">
      <c r="A46" s="22">
        <v>28</v>
      </c>
      <c r="B46" s="30" t="s">
        <v>61</v>
      </c>
      <c r="C46" s="31" t="s">
        <v>13</v>
      </c>
      <c r="D46" s="23"/>
      <c r="E46" s="34">
        <v>1</v>
      </c>
      <c r="F46" s="23"/>
      <c r="G46" s="34">
        <v>1</v>
      </c>
      <c r="H46" s="19"/>
    </row>
    <row r="47" spans="1:8">
      <c r="A47" s="22">
        <v>29</v>
      </c>
      <c r="B47" s="30" t="s">
        <v>44</v>
      </c>
      <c r="C47" s="31" t="s">
        <v>13</v>
      </c>
      <c r="D47" s="23"/>
      <c r="E47" s="34">
        <v>3</v>
      </c>
      <c r="F47" s="23"/>
      <c r="G47" s="34">
        <v>3</v>
      </c>
      <c r="H47" s="19"/>
    </row>
    <row r="48" spans="1:8">
      <c r="A48" s="22">
        <v>30</v>
      </c>
      <c r="B48" s="30" t="s">
        <v>32</v>
      </c>
      <c r="C48" s="31" t="s">
        <v>13</v>
      </c>
      <c r="D48" s="23"/>
      <c r="E48" s="34">
        <v>15</v>
      </c>
      <c r="F48" s="23"/>
      <c r="G48" s="34">
        <v>15</v>
      </c>
      <c r="H48" s="19"/>
    </row>
    <row r="49" spans="1:8">
      <c r="A49" s="22">
        <v>31</v>
      </c>
      <c r="B49" s="30" t="s">
        <v>33</v>
      </c>
      <c r="C49" s="31" t="s">
        <v>13</v>
      </c>
      <c r="D49" s="23"/>
      <c r="E49" s="34">
        <v>120</v>
      </c>
      <c r="F49" s="23"/>
      <c r="G49" s="34">
        <v>120</v>
      </c>
      <c r="H49" s="19"/>
    </row>
    <row r="50" spans="1:8">
      <c r="A50" s="22">
        <v>32</v>
      </c>
      <c r="B50" s="30" t="s">
        <v>34</v>
      </c>
      <c r="C50" s="31" t="s">
        <v>13</v>
      </c>
      <c r="D50" s="23"/>
      <c r="E50" s="34">
        <v>5</v>
      </c>
      <c r="F50" s="23"/>
      <c r="G50" s="34">
        <v>5</v>
      </c>
      <c r="H50" s="19"/>
    </row>
    <row r="51" spans="1:8">
      <c r="A51" s="22">
        <v>33</v>
      </c>
      <c r="B51" s="30" t="s">
        <v>35</v>
      </c>
      <c r="C51" s="31" t="s">
        <v>13</v>
      </c>
      <c r="D51" s="23"/>
      <c r="E51" s="34">
        <v>5</v>
      </c>
      <c r="F51" s="23"/>
      <c r="G51" s="34">
        <v>5</v>
      </c>
      <c r="H51" s="19"/>
    </row>
    <row r="52" spans="1:8">
      <c r="A52" s="22">
        <v>34</v>
      </c>
      <c r="B52" s="30" t="s">
        <v>36</v>
      </c>
      <c r="C52" s="31" t="s">
        <v>13</v>
      </c>
      <c r="D52" s="23"/>
      <c r="E52" s="34">
        <v>30</v>
      </c>
      <c r="F52" s="23"/>
      <c r="G52" s="34">
        <v>30</v>
      </c>
      <c r="H52" s="19"/>
    </row>
    <row r="53" spans="1:8" ht="23.25" customHeight="1">
      <c r="A53" s="22">
        <f>+A52+1</f>
        <v>35</v>
      </c>
      <c r="B53" s="30" t="s">
        <v>45</v>
      </c>
      <c r="C53" s="31" t="s">
        <v>13</v>
      </c>
      <c r="D53" s="23"/>
      <c r="E53" s="34">
        <v>80</v>
      </c>
      <c r="F53" s="23"/>
      <c r="G53" s="34">
        <v>80</v>
      </c>
      <c r="H53" s="19"/>
    </row>
    <row r="54" spans="1:8">
      <c r="A54" s="22">
        <f>A53+1</f>
        <v>36</v>
      </c>
      <c r="B54" s="30" t="s">
        <v>62</v>
      </c>
      <c r="C54" s="31" t="s">
        <v>13</v>
      </c>
      <c r="D54" s="23"/>
      <c r="E54" s="34">
        <v>8</v>
      </c>
      <c r="F54" s="23"/>
      <c r="G54" s="34">
        <v>8</v>
      </c>
      <c r="H54" s="19"/>
    </row>
    <row r="55" spans="1:8">
      <c r="A55" s="22">
        <f t="shared" ref="A55:A61" si="0">A54+1</f>
        <v>37</v>
      </c>
      <c r="B55" s="30" t="s">
        <v>37</v>
      </c>
      <c r="C55" s="31" t="s">
        <v>13</v>
      </c>
      <c r="D55" s="23"/>
      <c r="E55" s="34">
        <v>50</v>
      </c>
      <c r="F55" s="23"/>
      <c r="G55" s="34">
        <v>50</v>
      </c>
      <c r="H55" s="19"/>
    </row>
    <row r="56" spans="1:8">
      <c r="A56" s="22">
        <f t="shared" si="0"/>
        <v>38</v>
      </c>
      <c r="B56" s="30" t="s">
        <v>63</v>
      </c>
      <c r="C56" s="31" t="s">
        <v>13</v>
      </c>
      <c r="D56" s="23"/>
      <c r="E56" s="34">
        <v>40</v>
      </c>
      <c r="F56" s="23"/>
      <c r="G56" s="34">
        <v>40</v>
      </c>
      <c r="H56" s="19"/>
    </row>
    <row r="57" spans="1:8">
      <c r="A57" s="22">
        <f t="shared" si="0"/>
        <v>39</v>
      </c>
      <c r="B57" s="30" t="s">
        <v>46</v>
      </c>
      <c r="C57" s="31" t="s">
        <v>13</v>
      </c>
      <c r="D57" s="23"/>
      <c r="E57" s="34">
        <v>15</v>
      </c>
      <c r="F57" s="23"/>
      <c r="G57" s="34">
        <v>15</v>
      </c>
      <c r="H57" s="19"/>
    </row>
    <row r="58" spans="1:8">
      <c r="A58" s="22">
        <f t="shared" si="0"/>
        <v>40</v>
      </c>
      <c r="B58" s="30" t="s">
        <v>47</v>
      </c>
      <c r="C58" s="31" t="s">
        <v>13</v>
      </c>
      <c r="D58" s="23"/>
      <c r="E58" s="34">
        <v>15</v>
      </c>
      <c r="F58" s="23"/>
      <c r="G58" s="34">
        <v>15</v>
      </c>
      <c r="H58" s="19"/>
    </row>
    <row r="59" spans="1:8">
      <c r="A59" s="22">
        <f t="shared" si="0"/>
        <v>41</v>
      </c>
      <c r="B59" s="30" t="s">
        <v>38</v>
      </c>
      <c r="C59" s="31" t="s">
        <v>13</v>
      </c>
      <c r="D59" s="23"/>
      <c r="E59" s="34">
        <v>6</v>
      </c>
      <c r="F59" s="23"/>
      <c r="G59" s="34">
        <v>6</v>
      </c>
      <c r="H59" s="19"/>
    </row>
    <row r="60" spans="1:8">
      <c r="A60" s="22">
        <f t="shared" si="0"/>
        <v>42</v>
      </c>
      <c r="B60" s="30" t="s">
        <v>64</v>
      </c>
      <c r="C60" s="31" t="s">
        <v>13</v>
      </c>
      <c r="D60" s="23"/>
      <c r="E60" s="34">
        <v>8</v>
      </c>
      <c r="F60" s="23"/>
      <c r="G60" s="34">
        <v>8</v>
      </c>
      <c r="H60" s="19"/>
    </row>
    <row r="61" spans="1:8">
      <c r="A61" s="22">
        <f t="shared" si="0"/>
        <v>43</v>
      </c>
      <c r="B61" s="30" t="s">
        <v>65</v>
      </c>
      <c r="C61" s="31" t="s">
        <v>13</v>
      </c>
      <c r="D61" s="23"/>
      <c r="E61" s="34">
        <v>6</v>
      </c>
      <c r="F61" s="23"/>
      <c r="G61" s="34">
        <v>6</v>
      </c>
      <c r="H61" s="19"/>
    </row>
    <row r="62" spans="1:8">
      <c r="A62" s="22">
        <v>44</v>
      </c>
      <c r="B62" s="30" t="s">
        <v>66</v>
      </c>
      <c r="C62" s="31" t="s">
        <v>13</v>
      </c>
      <c r="D62" s="23"/>
      <c r="E62" s="34">
        <v>2</v>
      </c>
      <c r="F62" s="23"/>
      <c r="G62" s="34">
        <v>2</v>
      </c>
      <c r="H62" s="19"/>
    </row>
    <row r="63" spans="1:8" ht="49.5">
      <c r="A63" s="22"/>
      <c r="B63" s="36" t="s">
        <v>67</v>
      </c>
      <c r="C63" s="31"/>
      <c r="D63" s="23"/>
      <c r="E63" s="34"/>
      <c r="F63" s="23"/>
      <c r="G63" s="34"/>
      <c r="H63" s="19"/>
    </row>
    <row r="64" spans="1:8">
      <c r="A64" s="22">
        <v>45</v>
      </c>
      <c r="B64" s="30" t="s">
        <v>24</v>
      </c>
      <c r="C64" s="38" t="s">
        <v>13</v>
      </c>
      <c r="D64" s="23"/>
      <c r="E64" s="39">
        <v>20</v>
      </c>
      <c r="F64" s="23"/>
      <c r="G64" s="39">
        <v>20</v>
      </c>
      <c r="H64" s="19"/>
    </row>
    <row r="65" spans="1:8">
      <c r="A65" s="22">
        <v>46</v>
      </c>
      <c r="B65" s="30" t="s">
        <v>25</v>
      </c>
      <c r="C65" s="38" t="s">
        <v>13</v>
      </c>
      <c r="D65" s="23"/>
      <c r="E65" s="39">
        <v>25</v>
      </c>
      <c r="F65" s="23"/>
      <c r="G65" s="39">
        <v>25</v>
      </c>
      <c r="H65" s="19"/>
    </row>
    <row r="66" spans="1:8">
      <c r="A66" s="22">
        <v>47</v>
      </c>
      <c r="B66" s="30" t="s">
        <v>16</v>
      </c>
      <c r="C66" s="38" t="s">
        <v>13</v>
      </c>
      <c r="D66" s="23"/>
      <c r="E66" s="39">
        <v>4</v>
      </c>
      <c r="F66" s="23"/>
      <c r="G66" s="39">
        <v>4</v>
      </c>
      <c r="H66" s="19"/>
    </row>
    <row r="67" spans="1:8">
      <c r="A67" s="22">
        <v>48</v>
      </c>
      <c r="B67" s="30" t="s">
        <v>28</v>
      </c>
      <c r="C67" s="38" t="s">
        <v>13</v>
      </c>
      <c r="D67" s="23"/>
      <c r="E67" s="39">
        <v>3</v>
      </c>
      <c r="F67" s="23"/>
      <c r="G67" s="39">
        <v>3</v>
      </c>
      <c r="H67" s="19"/>
    </row>
    <row r="68" spans="1:8">
      <c r="A68" s="22">
        <v>49</v>
      </c>
      <c r="B68" s="30" t="s">
        <v>43</v>
      </c>
      <c r="C68" s="38" t="s">
        <v>13</v>
      </c>
      <c r="D68" s="23"/>
      <c r="E68" s="39">
        <v>10</v>
      </c>
      <c r="F68" s="23"/>
      <c r="G68" s="39">
        <v>10</v>
      </c>
      <c r="H68" s="19"/>
    </row>
    <row r="69" spans="1:8">
      <c r="A69" s="22">
        <v>50</v>
      </c>
      <c r="B69" s="30" t="s">
        <v>36</v>
      </c>
      <c r="C69" s="38" t="s">
        <v>13</v>
      </c>
      <c r="D69" s="23"/>
      <c r="E69" s="39">
        <v>8</v>
      </c>
      <c r="F69" s="23"/>
      <c r="G69" s="39">
        <v>8</v>
      </c>
      <c r="H69" s="19"/>
    </row>
    <row r="70" spans="1:8">
      <c r="A70" s="22">
        <v>51</v>
      </c>
      <c r="B70" s="30" t="s">
        <v>45</v>
      </c>
      <c r="C70" s="38" t="s">
        <v>13</v>
      </c>
      <c r="D70" s="23"/>
      <c r="E70" s="39">
        <v>30</v>
      </c>
      <c r="F70" s="23"/>
      <c r="G70" s="39">
        <v>30</v>
      </c>
      <c r="H70" s="19"/>
    </row>
    <row r="71" spans="1:8">
      <c r="A71" s="22">
        <v>52</v>
      </c>
      <c r="B71" s="30" t="s">
        <v>37</v>
      </c>
      <c r="C71" s="38" t="s">
        <v>13</v>
      </c>
      <c r="D71" s="23"/>
      <c r="E71" s="39">
        <v>10</v>
      </c>
      <c r="F71" s="23"/>
      <c r="G71" s="39">
        <v>10</v>
      </c>
      <c r="H71" s="19"/>
    </row>
    <row r="72" spans="1:8">
      <c r="A72" s="22">
        <v>53</v>
      </c>
      <c r="B72" s="30" t="s">
        <v>63</v>
      </c>
      <c r="C72" s="38" t="s">
        <v>13</v>
      </c>
      <c r="D72" s="23"/>
      <c r="E72" s="39">
        <v>6</v>
      </c>
      <c r="F72" s="23"/>
      <c r="G72" s="39">
        <v>6</v>
      </c>
      <c r="H72" s="19"/>
    </row>
    <row r="73" spans="1:8">
      <c r="A73" s="22">
        <v>54</v>
      </c>
      <c r="B73" s="30" t="s">
        <v>46</v>
      </c>
      <c r="C73" s="38" t="s">
        <v>13</v>
      </c>
      <c r="D73" s="23"/>
      <c r="E73" s="39">
        <v>5</v>
      </c>
      <c r="F73" s="23"/>
      <c r="G73" s="39">
        <v>5</v>
      </c>
      <c r="H73" s="19"/>
    </row>
    <row r="74" spans="1:8">
      <c r="A74" s="22">
        <v>55</v>
      </c>
      <c r="B74" s="37" t="s">
        <v>68</v>
      </c>
      <c r="C74" s="38" t="s">
        <v>13</v>
      </c>
      <c r="D74" s="23"/>
      <c r="E74" s="40">
        <v>10</v>
      </c>
      <c r="F74" s="23"/>
      <c r="G74" s="40">
        <v>10</v>
      </c>
      <c r="H74" s="19"/>
    </row>
    <row r="75" spans="1:8">
      <c r="A75" s="22">
        <v>56</v>
      </c>
      <c r="B75" s="37" t="s">
        <v>69</v>
      </c>
      <c r="C75" s="38" t="s">
        <v>13</v>
      </c>
      <c r="D75" s="23"/>
      <c r="E75" s="40">
        <v>8</v>
      </c>
      <c r="F75" s="23"/>
      <c r="G75" s="40">
        <v>8</v>
      </c>
      <c r="H75" s="19"/>
    </row>
    <row r="76" spans="1:8">
      <c r="A76" s="22">
        <v>57</v>
      </c>
      <c r="B76" s="37" t="s">
        <v>70</v>
      </c>
      <c r="C76" s="38" t="s">
        <v>13</v>
      </c>
      <c r="D76" s="23"/>
      <c r="E76" s="40">
        <v>10</v>
      </c>
      <c r="F76" s="23"/>
      <c r="G76" s="40">
        <v>10</v>
      </c>
      <c r="H76" s="19"/>
    </row>
    <row r="77" spans="1:8">
      <c r="A77" s="22">
        <v>58</v>
      </c>
      <c r="B77" s="37" t="s">
        <v>48</v>
      </c>
      <c r="C77" s="38" t="s">
        <v>13</v>
      </c>
      <c r="D77" s="23"/>
      <c r="E77" s="40">
        <v>8</v>
      </c>
      <c r="F77" s="23"/>
      <c r="G77" s="40">
        <v>8</v>
      </c>
      <c r="H77" s="19"/>
    </row>
    <row r="78" spans="1:8">
      <c r="A78" s="22">
        <v>59</v>
      </c>
      <c r="B78" s="37" t="s">
        <v>71</v>
      </c>
      <c r="C78" s="38" t="s">
        <v>13</v>
      </c>
      <c r="D78" s="23"/>
      <c r="E78" s="40">
        <v>7</v>
      </c>
      <c r="F78" s="23"/>
      <c r="G78" s="40">
        <v>7</v>
      </c>
      <c r="H78" s="19"/>
    </row>
    <row r="79" spans="1:8">
      <c r="A79" s="22">
        <v>60</v>
      </c>
      <c r="B79" s="37" t="s">
        <v>72</v>
      </c>
      <c r="C79" s="38" t="s">
        <v>13</v>
      </c>
      <c r="D79" s="23"/>
      <c r="E79" s="41">
        <v>1</v>
      </c>
      <c r="F79" s="23"/>
      <c r="G79" s="41">
        <v>1</v>
      </c>
      <c r="H79" s="19"/>
    </row>
    <row r="80" spans="1:8">
      <c r="A80" s="22">
        <v>61</v>
      </c>
      <c r="B80" s="37" t="s">
        <v>73</v>
      </c>
      <c r="C80" s="38" t="s">
        <v>74</v>
      </c>
      <c r="D80" s="23"/>
      <c r="E80" s="41">
        <v>10</v>
      </c>
      <c r="F80" s="23"/>
      <c r="G80" s="41">
        <v>10</v>
      </c>
      <c r="H80" s="19"/>
    </row>
    <row r="81" spans="1:8" ht="49.5">
      <c r="A81" s="22"/>
      <c r="B81" s="42" t="s">
        <v>75</v>
      </c>
      <c r="C81" s="38"/>
      <c r="D81" s="23"/>
      <c r="E81" s="41"/>
      <c r="F81" s="23"/>
      <c r="G81" s="41"/>
      <c r="H81" s="19"/>
    </row>
    <row r="82" spans="1:8">
      <c r="A82" s="22">
        <v>62</v>
      </c>
      <c r="B82" s="30" t="s">
        <v>22</v>
      </c>
      <c r="C82" s="43" t="s">
        <v>13</v>
      </c>
      <c r="D82" s="23"/>
      <c r="E82" s="44">
        <v>4</v>
      </c>
      <c r="F82" s="23"/>
      <c r="G82" s="44">
        <v>4</v>
      </c>
      <c r="H82" s="19"/>
    </row>
    <row r="83" spans="1:8">
      <c r="A83" s="22">
        <v>63</v>
      </c>
      <c r="B83" s="30" t="s">
        <v>24</v>
      </c>
      <c r="C83" s="43" t="s">
        <v>13</v>
      </c>
      <c r="D83" s="23"/>
      <c r="E83" s="44">
        <v>100</v>
      </c>
      <c r="F83" s="23"/>
      <c r="G83" s="44">
        <v>100</v>
      </c>
      <c r="H83" s="19"/>
    </row>
    <row r="84" spans="1:8">
      <c r="A84" s="22">
        <v>64</v>
      </c>
      <c r="B84" s="30" t="s">
        <v>25</v>
      </c>
      <c r="C84" s="43" t="s">
        <v>13</v>
      </c>
      <c r="D84" s="23"/>
      <c r="E84" s="44">
        <v>190</v>
      </c>
      <c r="F84" s="23"/>
      <c r="G84" s="44">
        <v>190</v>
      </c>
      <c r="H84" s="19"/>
    </row>
    <row r="85" spans="1:8">
      <c r="A85" s="22">
        <v>65</v>
      </c>
      <c r="B85" s="30" t="s">
        <v>16</v>
      </c>
      <c r="C85" s="43" t="s">
        <v>13</v>
      </c>
      <c r="D85" s="23"/>
      <c r="E85" s="44">
        <v>5</v>
      </c>
      <c r="F85" s="23"/>
      <c r="G85" s="44">
        <v>5</v>
      </c>
      <c r="H85" s="19"/>
    </row>
    <row r="86" spans="1:8">
      <c r="A86" s="22">
        <v>66</v>
      </c>
      <c r="B86" s="30" t="s">
        <v>40</v>
      </c>
      <c r="C86" s="43" t="s">
        <v>13</v>
      </c>
      <c r="D86" s="23"/>
      <c r="E86" s="44">
        <v>10</v>
      </c>
      <c r="F86" s="23"/>
      <c r="G86" s="44">
        <v>10</v>
      </c>
      <c r="H86" s="19"/>
    </row>
    <row r="87" spans="1:8">
      <c r="A87" s="22">
        <v>67</v>
      </c>
      <c r="B87" s="30" t="s">
        <v>41</v>
      </c>
      <c r="C87" s="43" t="s">
        <v>13</v>
      </c>
      <c r="D87" s="23"/>
      <c r="E87" s="44">
        <v>3</v>
      </c>
      <c r="F87" s="23"/>
      <c r="G87" s="44">
        <v>3</v>
      </c>
      <c r="H87" s="19"/>
    </row>
    <row r="88" spans="1:8">
      <c r="A88" s="22">
        <v>68</v>
      </c>
      <c r="B88" s="30" t="s">
        <v>43</v>
      </c>
      <c r="C88" s="43" t="s">
        <v>13</v>
      </c>
      <c r="D88" s="23"/>
      <c r="E88" s="44">
        <v>30</v>
      </c>
      <c r="F88" s="23"/>
      <c r="G88" s="44">
        <v>30</v>
      </c>
      <c r="H88" s="19"/>
    </row>
    <row r="89" spans="1:8">
      <c r="A89" s="22">
        <v>69</v>
      </c>
      <c r="B89" s="30" t="s">
        <v>31</v>
      </c>
      <c r="C89" s="43" t="s">
        <v>13</v>
      </c>
      <c r="D89" s="23"/>
      <c r="E89" s="44">
        <v>9</v>
      </c>
      <c r="F89" s="23"/>
      <c r="G89" s="44">
        <v>9</v>
      </c>
      <c r="H89" s="19"/>
    </row>
    <row r="90" spans="1:8">
      <c r="A90" s="22">
        <v>70</v>
      </c>
      <c r="B90" s="30" t="s">
        <v>33</v>
      </c>
      <c r="C90" s="43" t="s">
        <v>13</v>
      </c>
      <c r="D90" s="23"/>
      <c r="E90" s="44">
        <v>20</v>
      </c>
      <c r="F90" s="23"/>
      <c r="G90" s="44">
        <v>20</v>
      </c>
      <c r="H90" s="19"/>
    </row>
    <row r="91" spans="1:8">
      <c r="A91" s="22">
        <v>71</v>
      </c>
      <c r="B91" s="30" t="s">
        <v>34</v>
      </c>
      <c r="C91" s="43" t="s">
        <v>13</v>
      </c>
      <c r="D91" s="23"/>
      <c r="E91" s="44">
        <v>1</v>
      </c>
      <c r="F91" s="23"/>
      <c r="G91" s="44">
        <v>1</v>
      </c>
      <c r="H91" s="19"/>
    </row>
    <row r="92" spans="1:8">
      <c r="A92" s="22">
        <v>72</v>
      </c>
      <c r="B92" s="30" t="s">
        <v>36</v>
      </c>
      <c r="C92" s="43" t="s">
        <v>13</v>
      </c>
      <c r="D92" s="23"/>
      <c r="E92" s="44">
        <v>19</v>
      </c>
      <c r="F92" s="23"/>
      <c r="G92" s="44">
        <v>19</v>
      </c>
      <c r="H92" s="19"/>
    </row>
    <row r="93" spans="1:8">
      <c r="A93" s="22">
        <v>73</v>
      </c>
      <c r="B93" s="30" t="s">
        <v>45</v>
      </c>
      <c r="C93" s="43" t="s">
        <v>13</v>
      </c>
      <c r="D93" s="23"/>
      <c r="E93" s="44">
        <v>19</v>
      </c>
      <c r="F93" s="23"/>
      <c r="G93" s="44">
        <v>19</v>
      </c>
      <c r="H93" s="19"/>
    </row>
    <row r="94" spans="1:8">
      <c r="A94" s="22">
        <v>74</v>
      </c>
      <c r="B94" s="30" t="s">
        <v>37</v>
      </c>
      <c r="C94" s="43" t="s">
        <v>13</v>
      </c>
      <c r="D94" s="23"/>
      <c r="E94" s="44">
        <v>10</v>
      </c>
      <c r="F94" s="23"/>
      <c r="G94" s="44">
        <v>10</v>
      </c>
      <c r="H94" s="19"/>
    </row>
    <row r="95" spans="1:8" ht="39" customHeight="1">
      <c r="A95" s="69" t="s">
        <v>7</v>
      </c>
      <c r="B95" s="70"/>
      <c r="C95" s="7"/>
      <c r="D95" s="8"/>
      <c r="E95" s="6"/>
      <c r="F95" s="6"/>
      <c r="G95" s="6"/>
      <c r="H95" s="6"/>
    </row>
    <row r="96" spans="1:8" ht="20.25" customHeight="1">
      <c r="A96" s="2"/>
      <c r="C96" s="17"/>
      <c r="D96" s="9"/>
      <c r="E96" s="17"/>
      <c r="F96" s="9"/>
      <c r="G96" s="9"/>
    </row>
    <row r="97" spans="2:7" ht="20.45" customHeight="1">
      <c r="B97" s="67" t="s">
        <v>39</v>
      </c>
      <c r="C97" s="68"/>
      <c r="D97" s="68"/>
      <c r="E97" s="66" t="s">
        <v>14</v>
      </c>
      <c r="F97" s="66"/>
      <c r="G97" s="66"/>
    </row>
    <row r="98" spans="2:7">
      <c r="B98" s="68"/>
      <c r="C98" s="68"/>
      <c r="D98" s="68"/>
      <c r="E98" s="66"/>
      <c r="F98" s="66"/>
      <c r="G98" s="66"/>
    </row>
    <row r="99" spans="2:7">
      <c r="B99" s="68"/>
      <c r="C99" s="68"/>
      <c r="D99" s="68"/>
      <c r="E99" s="66"/>
      <c r="F99" s="66"/>
      <c r="G99" s="66"/>
    </row>
    <row r="100" spans="2:7">
      <c r="B100" s="68"/>
      <c r="C100" s="68"/>
      <c r="D100" s="68"/>
      <c r="E100" s="66"/>
      <c r="F100" s="66"/>
      <c r="G100" s="66"/>
    </row>
    <row r="101" spans="2:7">
      <c r="B101" s="68"/>
      <c r="C101" s="68"/>
      <c r="D101" s="68"/>
      <c r="E101" s="66"/>
      <c r="F101" s="66"/>
      <c r="G101" s="66"/>
    </row>
    <row r="102" spans="2:7">
      <c r="B102" s="68"/>
      <c r="C102" s="68"/>
      <c r="D102" s="68"/>
      <c r="E102" s="66"/>
      <c r="F102" s="66"/>
      <c r="G102" s="66"/>
    </row>
    <row r="103" spans="2:7">
      <c r="B103" s="68"/>
      <c r="C103" s="68"/>
      <c r="D103" s="68"/>
      <c r="E103" s="66"/>
      <c r="F103" s="66"/>
      <c r="G103" s="66"/>
    </row>
    <row r="104" spans="2:7">
      <c r="B104" s="68"/>
      <c r="C104" s="68"/>
      <c r="D104" s="68"/>
      <c r="E104" s="66"/>
      <c r="F104" s="66"/>
      <c r="G104" s="66"/>
    </row>
    <row r="105" spans="2:7">
      <c r="B105" s="68"/>
      <c r="C105" s="68"/>
      <c r="D105" s="68"/>
      <c r="E105" s="66"/>
      <c r="F105" s="66"/>
      <c r="G105" s="66"/>
    </row>
    <row r="106" spans="2:7">
      <c r="B106" s="68"/>
      <c r="C106" s="68"/>
      <c r="D106" s="68"/>
      <c r="E106" s="66"/>
      <c r="F106" s="66"/>
      <c r="G106" s="66"/>
    </row>
    <row r="107" spans="2:7">
      <c r="B107" s="68"/>
      <c r="C107" s="68"/>
      <c r="D107" s="68"/>
      <c r="E107" s="66"/>
      <c r="F107" s="66"/>
      <c r="G107" s="66"/>
    </row>
    <row r="108" spans="2:7">
      <c r="C108" s="17"/>
      <c r="D108" s="9"/>
      <c r="E108" s="66"/>
      <c r="F108" s="66"/>
      <c r="G108" s="66"/>
    </row>
  </sheetData>
  <mergeCells count="15">
    <mergeCell ref="E97:G108"/>
    <mergeCell ref="B97:D107"/>
    <mergeCell ref="A95:B95"/>
    <mergeCell ref="E15:F15"/>
    <mergeCell ref="B15:B17"/>
    <mergeCell ref="C15:C17"/>
    <mergeCell ref="D15:D17"/>
    <mergeCell ref="E16:F16"/>
    <mergeCell ref="A14:H14"/>
    <mergeCell ref="G15:H15"/>
    <mergeCell ref="E11:H13"/>
    <mergeCell ref="E10:H10"/>
    <mergeCell ref="G16:G17"/>
    <mergeCell ref="H16:H17"/>
    <mergeCell ref="A15:A17"/>
  </mergeCells>
  <printOptions horizontalCentered="1" verticalCentered="1"/>
  <pageMargins left="0.7" right="0.7" top="0.75" bottom="0.75" header="0.3" footer="0.3"/>
  <pageSetup scale="65" orientation="landscape" verticalDpi="0" r:id="rId1"/>
  <rowBreaks count="1" manualBreakCount="1">
    <brk id="48" max="7" man="1"/>
  </rowBreaks>
  <colBreaks count="1" manualBreakCount="1">
    <brk id="8" max="107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102"/>
  <sheetViews>
    <sheetView view="pageBreakPreview" zoomScaleSheetLayoutView="100" workbookViewId="0">
      <selection activeCell="C63" sqref="C63"/>
    </sheetView>
  </sheetViews>
  <sheetFormatPr defaultRowHeight="14.25"/>
  <cols>
    <col min="1" max="1" width="4.42578125" style="11" bestFit="1" customWidth="1"/>
    <col min="2" max="2" width="33.7109375" style="12" customWidth="1"/>
    <col min="3" max="3" width="107.5703125" customWidth="1"/>
    <col min="256" max="256" width="4.42578125" bestFit="1" customWidth="1"/>
    <col min="257" max="257" width="29" bestFit="1" customWidth="1"/>
    <col min="258" max="258" width="9.140625" customWidth="1"/>
    <col min="259" max="259" width="90.7109375" customWidth="1"/>
    <col min="512" max="512" width="4.42578125" bestFit="1" customWidth="1"/>
    <col min="513" max="513" width="29" bestFit="1" customWidth="1"/>
    <col min="514" max="514" width="9.140625" customWidth="1"/>
    <col min="515" max="515" width="90.7109375" customWidth="1"/>
    <col min="768" max="768" width="4.42578125" bestFit="1" customWidth="1"/>
    <col min="769" max="769" width="29" bestFit="1" customWidth="1"/>
    <col min="770" max="770" width="9.140625" customWidth="1"/>
    <col min="771" max="771" width="90.7109375" customWidth="1"/>
    <col min="1024" max="1024" width="4.42578125" bestFit="1" customWidth="1"/>
    <col min="1025" max="1025" width="29" bestFit="1" customWidth="1"/>
    <col min="1026" max="1026" width="9.140625" customWidth="1"/>
    <col min="1027" max="1027" width="90.7109375" customWidth="1"/>
    <col min="1280" max="1280" width="4.42578125" bestFit="1" customWidth="1"/>
    <col min="1281" max="1281" width="29" bestFit="1" customWidth="1"/>
    <col min="1282" max="1282" width="9.140625" customWidth="1"/>
    <col min="1283" max="1283" width="90.7109375" customWidth="1"/>
    <col min="1536" max="1536" width="4.42578125" bestFit="1" customWidth="1"/>
    <col min="1537" max="1537" width="29" bestFit="1" customWidth="1"/>
    <col min="1538" max="1538" width="9.140625" customWidth="1"/>
    <col min="1539" max="1539" width="90.7109375" customWidth="1"/>
    <col min="1792" max="1792" width="4.42578125" bestFit="1" customWidth="1"/>
    <col min="1793" max="1793" width="29" bestFit="1" customWidth="1"/>
    <col min="1794" max="1794" width="9.140625" customWidth="1"/>
    <col min="1795" max="1795" width="90.7109375" customWidth="1"/>
    <col min="2048" max="2048" width="4.42578125" bestFit="1" customWidth="1"/>
    <col min="2049" max="2049" width="29" bestFit="1" customWidth="1"/>
    <col min="2050" max="2050" width="9.140625" customWidth="1"/>
    <col min="2051" max="2051" width="90.7109375" customWidth="1"/>
    <col min="2304" max="2304" width="4.42578125" bestFit="1" customWidth="1"/>
    <col min="2305" max="2305" width="29" bestFit="1" customWidth="1"/>
    <col min="2306" max="2306" width="9.140625" customWidth="1"/>
    <col min="2307" max="2307" width="90.7109375" customWidth="1"/>
    <col min="2560" max="2560" width="4.42578125" bestFit="1" customWidth="1"/>
    <col min="2561" max="2561" width="29" bestFit="1" customWidth="1"/>
    <col min="2562" max="2562" width="9.140625" customWidth="1"/>
    <col min="2563" max="2563" width="90.7109375" customWidth="1"/>
    <col min="2816" max="2816" width="4.42578125" bestFit="1" customWidth="1"/>
    <col min="2817" max="2817" width="29" bestFit="1" customWidth="1"/>
    <col min="2818" max="2818" width="9.140625" customWidth="1"/>
    <col min="2819" max="2819" width="90.7109375" customWidth="1"/>
    <col min="3072" max="3072" width="4.42578125" bestFit="1" customWidth="1"/>
    <col min="3073" max="3073" width="29" bestFit="1" customWidth="1"/>
    <col min="3074" max="3074" width="9.140625" customWidth="1"/>
    <col min="3075" max="3075" width="90.7109375" customWidth="1"/>
    <col min="3328" max="3328" width="4.42578125" bestFit="1" customWidth="1"/>
    <col min="3329" max="3329" width="29" bestFit="1" customWidth="1"/>
    <col min="3330" max="3330" width="9.140625" customWidth="1"/>
    <col min="3331" max="3331" width="90.7109375" customWidth="1"/>
    <col min="3584" max="3584" width="4.42578125" bestFit="1" customWidth="1"/>
    <col min="3585" max="3585" width="29" bestFit="1" customWidth="1"/>
    <col min="3586" max="3586" width="9.140625" customWidth="1"/>
    <col min="3587" max="3587" width="90.7109375" customWidth="1"/>
    <col min="3840" max="3840" width="4.42578125" bestFit="1" customWidth="1"/>
    <col min="3841" max="3841" width="29" bestFit="1" customWidth="1"/>
    <col min="3842" max="3842" width="9.140625" customWidth="1"/>
    <col min="3843" max="3843" width="90.7109375" customWidth="1"/>
    <col min="4096" max="4096" width="4.42578125" bestFit="1" customWidth="1"/>
    <col min="4097" max="4097" width="29" bestFit="1" customWidth="1"/>
    <col min="4098" max="4098" width="9.140625" customWidth="1"/>
    <col min="4099" max="4099" width="90.7109375" customWidth="1"/>
    <col min="4352" max="4352" width="4.42578125" bestFit="1" customWidth="1"/>
    <col min="4353" max="4353" width="29" bestFit="1" customWidth="1"/>
    <col min="4354" max="4354" width="9.140625" customWidth="1"/>
    <col min="4355" max="4355" width="90.7109375" customWidth="1"/>
    <col min="4608" max="4608" width="4.42578125" bestFit="1" customWidth="1"/>
    <col min="4609" max="4609" width="29" bestFit="1" customWidth="1"/>
    <col min="4610" max="4610" width="9.140625" customWidth="1"/>
    <col min="4611" max="4611" width="90.7109375" customWidth="1"/>
    <col min="4864" max="4864" width="4.42578125" bestFit="1" customWidth="1"/>
    <col min="4865" max="4865" width="29" bestFit="1" customWidth="1"/>
    <col min="4866" max="4866" width="9.140625" customWidth="1"/>
    <col min="4867" max="4867" width="90.7109375" customWidth="1"/>
    <col min="5120" max="5120" width="4.42578125" bestFit="1" customWidth="1"/>
    <col min="5121" max="5121" width="29" bestFit="1" customWidth="1"/>
    <col min="5122" max="5122" width="9.140625" customWidth="1"/>
    <col min="5123" max="5123" width="90.7109375" customWidth="1"/>
    <col min="5376" max="5376" width="4.42578125" bestFit="1" customWidth="1"/>
    <col min="5377" max="5377" width="29" bestFit="1" customWidth="1"/>
    <col min="5378" max="5378" width="9.140625" customWidth="1"/>
    <col min="5379" max="5379" width="90.7109375" customWidth="1"/>
    <col min="5632" max="5632" width="4.42578125" bestFit="1" customWidth="1"/>
    <col min="5633" max="5633" width="29" bestFit="1" customWidth="1"/>
    <col min="5634" max="5634" width="9.140625" customWidth="1"/>
    <col min="5635" max="5635" width="90.7109375" customWidth="1"/>
    <col min="5888" max="5888" width="4.42578125" bestFit="1" customWidth="1"/>
    <col min="5889" max="5889" width="29" bestFit="1" customWidth="1"/>
    <col min="5890" max="5890" width="9.140625" customWidth="1"/>
    <col min="5891" max="5891" width="90.7109375" customWidth="1"/>
    <col min="6144" max="6144" width="4.42578125" bestFit="1" customWidth="1"/>
    <col min="6145" max="6145" width="29" bestFit="1" customWidth="1"/>
    <col min="6146" max="6146" width="9.140625" customWidth="1"/>
    <col min="6147" max="6147" width="90.7109375" customWidth="1"/>
    <col min="6400" max="6400" width="4.42578125" bestFit="1" customWidth="1"/>
    <col min="6401" max="6401" width="29" bestFit="1" customWidth="1"/>
    <col min="6402" max="6402" width="9.140625" customWidth="1"/>
    <col min="6403" max="6403" width="90.7109375" customWidth="1"/>
    <col min="6656" max="6656" width="4.42578125" bestFit="1" customWidth="1"/>
    <col min="6657" max="6657" width="29" bestFit="1" customWidth="1"/>
    <col min="6658" max="6658" width="9.140625" customWidth="1"/>
    <col min="6659" max="6659" width="90.7109375" customWidth="1"/>
    <col min="6912" max="6912" width="4.42578125" bestFit="1" customWidth="1"/>
    <col min="6913" max="6913" width="29" bestFit="1" customWidth="1"/>
    <col min="6914" max="6914" width="9.140625" customWidth="1"/>
    <col min="6915" max="6915" width="90.7109375" customWidth="1"/>
    <col min="7168" max="7168" width="4.42578125" bestFit="1" customWidth="1"/>
    <col min="7169" max="7169" width="29" bestFit="1" customWidth="1"/>
    <col min="7170" max="7170" width="9.140625" customWidth="1"/>
    <col min="7171" max="7171" width="90.7109375" customWidth="1"/>
    <col min="7424" max="7424" width="4.42578125" bestFit="1" customWidth="1"/>
    <col min="7425" max="7425" width="29" bestFit="1" customWidth="1"/>
    <col min="7426" max="7426" width="9.140625" customWidth="1"/>
    <col min="7427" max="7427" width="90.7109375" customWidth="1"/>
    <col min="7680" max="7680" width="4.42578125" bestFit="1" customWidth="1"/>
    <col min="7681" max="7681" width="29" bestFit="1" customWidth="1"/>
    <col min="7682" max="7682" width="9.140625" customWidth="1"/>
    <col min="7683" max="7683" width="90.7109375" customWidth="1"/>
    <col min="7936" max="7936" width="4.42578125" bestFit="1" customWidth="1"/>
    <col min="7937" max="7937" width="29" bestFit="1" customWidth="1"/>
    <col min="7938" max="7938" width="9.140625" customWidth="1"/>
    <col min="7939" max="7939" width="90.7109375" customWidth="1"/>
    <col min="8192" max="8192" width="4.42578125" bestFit="1" customWidth="1"/>
    <col min="8193" max="8193" width="29" bestFit="1" customWidth="1"/>
    <col min="8194" max="8194" width="9.140625" customWidth="1"/>
    <col min="8195" max="8195" width="90.7109375" customWidth="1"/>
    <col min="8448" max="8448" width="4.42578125" bestFit="1" customWidth="1"/>
    <col min="8449" max="8449" width="29" bestFit="1" customWidth="1"/>
    <col min="8450" max="8450" width="9.140625" customWidth="1"/>
    <col min="8451" max="8451" width="90.7109375" customWidth="1"/>
    <col min="8704" max="8704" width="4.42578125" bestFit="1" customWidth="1"/>
    <col min="8705" max="8705" width="29" bestFit="1" customWidth="1"/>
    <col min="8706" max="8706" width="9.140625" customWidth="1"/>
    <col min="8707" max="8707" width="90.7109375" customWidth="1"/>
    <col min="8960" max="8960" width="4.42578125" bestFit="1" customWidth="1"/>
    <col min="8961" max="8961" width="29" bestFit="1" customWidth="1"/>
    <col min="8962" max="8962" width="9.140625" customWidth="1"/>
    <col min="8963" max="8963" width="90.7109375" customWidth="1"/>
    <col min="9216" max="9216" width="4.42578125" bestFit="1" customWidth="1"/>
    <col min="9217" max="9217" width="29" bestFit="1" customWidth="1"/>
    <col min="9218" max="9218" width="9.140625" customWidth="1"/>
    <col min="9219" max="9219" width="90.7109375" customWidth="1"/>
    <col min="9472" max="9472" width="4.42578125" bestFit="1" customWidth="1"/>
    <col min="9473" max="9473" width="29" bestFit="1" customWidth="1"/>
    <col min="9474" max="9474" width="9.140625" customWidth="1"/>
    <col min="9475" max="9475" width="90.7109375" customWidth="1"/>
    <col min="9728" max="9728" width="4.42578125" bestFit="1" customWidth="1"/>
    <col min="9729" max="9729" width="29" bestFit="1" customWidth="1"/>
    <col min="9730" max="9730" width="9.140625" customWidth="1"/>
    <col min="9731" max="9731" width="90.7109375" customWidth="1"/>
    <col min="9984" max="9984" width="4.42578125" bestFit="1" customWidth="1"/>
    <col min="9985" max="9985" width="29" bestFit="1" customWidth="1"/>
    <col min="9986" max="9986" width="9.140625" customWidth="1"/>
    <col min="9987" max="9987" width="90.7109375" customWidth="1"/>
    <col min="10240" max="10240" width="4.42578125" bestFit="1" customWidth="1"/>
    <col min="10241" max="10241" width="29" bestFit="1" customWidth="1"/>
    <col min="10242" max="10242" width="9.140625" customWidth="1"/>
    <col min="10243" max="10243" width="90.7109375" customWidth="1"/>
    <col min="10496" max="10496" width="4.42578125" bestFit="1" customWidth="1"/>
    <col min="10497" max="10497" width="29" bestFit="1" customWidth="1"/>
    <col min="10498" max="10498" width="9.140625" customWidth="1"/>
    <col min="10499" max="10499" width="90.7109375" customWidth="1"/>
    <col min="10752" max="10752" width="4.42578125" bestFit="1" customWidth="1"/>
    <col min="10753" max="10753" width="29" bestFit="1" customWidth="1"/>
    <col min="10754" max="10754" width="9.140625" customWidth="1"/>
    <col min="10755" max="10755" width="90.7109375" customWidth="1"/>
    <col min="11008" max="11008" width="4.42578125" bestFit="1" customWidth="1"/>
    <col min="11009" max="11009" width="29" bestFit="1" customWidth="1"/>
    <col min="11010" max="11010" width="9.140625" customWidth="1"/>
    <col min="11011" max="11011" width="90.7109375" customWidth="1"/>
    <col min="11264" max="11264" width="4.42578125" bestFit="1" customWidth="1"/>
    <col min="11265" max="11265" width="29" bestFit="1" customWidth="1"/>
    <col min="11266" max="11266" width="9.140625" customWidth="1"/>
    <col min="11267" max="11267" width="90.7109375" customWidth="1"/>
    <col min="11520" max="11520" width="4.42578125" bestFit="1" customWidth="1"/>
    <col min="11521" max="11521" width="29" bestFit="1" customWidth="1"/>
    <col min="11522" max="11522" width="9.140625" customWidth="1"/>
    <col min="11523" max="11523" width="90.7109375" customWidth="1"/>
    <col min="11776" max="11776" width="4.42578125" bestFit="1" customWidth="1"/>
    <col min="11777" max="11777" width="29" bestFit="1" customWidth="1"/>
    <col min="11778" max="11778" width="9.140625" customWidth="1"/>
    <col min="11779" max="11779" width="90.7109375" customWidth="1"/>
    <col min="12032" max="12032" width="4.42578125" bestFit="1" customWidth="1"/>
    <col min="12033" max="12033" width="29" bestFit="1" customWidth="1"/>
    <col min="12034" max="12034" width="9.140625" customWidth="1"/>
    <col min="12035" max="12035" width="90.7109375" customWidth="1"/>
    <col min="12288" max="12288" width="4.42578125" bestFit="1" customWidth="1"/>
    <col min="12289" max="12289" width="29" bestFit="1" customWidth="1"/>
    <col min="12290" max="12290" width="9.140625" customWidth="1"/>
    <col min="12291" max="12291" width="90.7109375" customWidth="1"/>
    <col min="12544" max="12544" width="4.42578125" bestFit="1" customWidth="1"/>
    <col min="12545" max="12545" width="29" bestFit="1" customWidth="1"/>
    <col min="12546" max="12546" width="9.140625" customWidth="1"/>
    <col min="12547" max="12547" width="90.7109375" customWidth="1"/>
    <col min="12800" max="12800" width="4.42578125" bestFit="1" customWidth="1"/>
    <col min="12801" max="12801" width="29" bestFit="1" customWidth="1"/>
    <col min="12802" max="12802" width="9.140625" customWidth="1"/>
    <col min="12803" max="12803" width="90.7109375" customWidth="1"/>
    <col min="13056" max="13056" width="4.42578125" bestFit="1" customWidth="1"/>
    <col min="13057" max="13057" width="29" bestFit="1" customWidth="1"/>
    <col min="13058" max="13058" width="9.140625" customWidth="1"/>
    <col min="13059" max="13059" width="90.7109375" customWidth="1"/>
    <col min="13312" max="13312" width="4.42578125" bestFit="1" customWidth="1"/>
    <col min="13313" max="13313" width="29" bestFit="1" customWidth="1"/>
    <col min="13314" max="13314" width="9.140625" customWidth="1"/>
    <col min="13315" max="13315" width="90.7109375" customWidth="1"/>
    <col min="13568" max="13568" width="4.42578125" bestFit="1" customWidth="1"/>
    <col min="13569" max="13569" width="29" bestFit="1" customWidth="1"/>
    <col min="13570" max="13570" width="9.140625" customWidth="1"/>
    <col min="13571" max="13571" width="90.7109375" customWidth="1"/>
    <col min="13824" max="13824" width="4.42578125" bestFit="1" customWidth="1"/>
    <col min="13825" max="13825" width="29" bestFit="1" customWidth="1"/>
    <col min="13826" max="13826" width="9.140625" customWidth="1"/>
    <col min="13827" max="13827" width="90.7109375" customWidth="1"/>
    <col min="14080" max="14080" width="4.42578125" bestFit="1" customWidth="1"/>
    <col min="14081" max="14081" width="29" bestFit="1" customWidth="1"/>
    <col min="14082" max="14082" width="9.140625" customWidth="1"/>
    <col min="14083" max="14083" width="90.7109375" customWidth="1"/>
    <col min="14336" max="14336" width="4.42578125" bestFit="1" customWidth="1"/>
    <col min="14337" max="14337" width="29" bestFit="1" customWidth="1"/>
    <col min="14338" max="14338" width="9.140625" customWidth="1"/>
    <col min="14339" max="14339" width="90.7109375" customWidth="1"/>
    <col min="14592" max="14592" width="4.42578125" bestFit="1" customWidth="1"/>
    <col min="14593" max="14593" width="29" bestFit="1" customWidth="1"/>
    <col min="14594" max="14594" width="9.140625" customWidth="1"/>
    <col min="14595" max="14595" width="90.7109375" customWidth="1"/>
    <col min="14848" max="14848" width="4.42578125" bestFit="1" customWidth="1"/>
    <col min="14849" max="14849" width="29" bestFit="1" customWidth="1"/>
    <col min="14850" max="14850" width="9.140625" customWidth="1"/>
    <col min="14851" max="14851" width="90.7109375" customWidth="1"/>
    <col min="15104" max="15104" width="4.42578125" bestFit="1" customWidth="1"/>
    <col min="15105" max="15105" width="29" bestFit="1" customWidth="1"/>
    <col min="15106" max="15106" width="9.140625" customWidth="1"/>
    <col min="15107" max="15107" width="90.7109375" customWidth="1"/>
    <col min="15360" max="15360" width="4.42578125" bestFit="1" customWidth="1"/>
    <col min="15361" max="15361" width="29" bestFit="1" customWidth="1"/>
    <col min="15362" max="15362" width="9.140625" customWidth="1"/>
    <col min="15363" max="15363" width="90.7109375" customWidth="1"/>
    <col min="15616" max="15616" width="4.42578125" bestFit="1" customWidth="1"/>
    <col min="15617" max="15617" width="29" bestFit="1" customWidth="1"/>
    <col min="15618" max="15618" width="9.140625" customWidth="1"/>
    <col min="15619" max="15619" width="90.7109375" customWidth="1"/>
    <col min="15872" max="15872" width="4.42578125" bestFit="1" customWidth="1"/>
    <col min="15873" max="15873" width="29" bestFit="1" customWidth="1"/>
    <col min="15874" max="15874" width="9.140625" customWidth="1"/>
    <col min="15875" max="15875" width="90.7109375" customWidth="1"/>
    <col min="16128" max="16128" width="4.42578125" bestFit="1" customWidth="1"/>
    <col min="16129" max="16129" width="29" bestFit="1" customWidth="1"/>
    <col min="16130" max="16130" width="9.140625" customWidth="1"/>
    <col min="16131" max="16131" width="90.7109375" customWidth="1"/>
  </cols>
  <sheetData>
    <row r="1" spans="1:3" ht="21.6" customHeight="1">
      <c r="C1" s="16" t="s">
        <v>9</v>
      </c>
    </row>
    <row r="2" spans="1:3" ht="39" customHeight="1">
      <c r="C2" s="16" t="str">
        <f>Գնման!E11</f>
        <v>&lt;&lt;      &gt;&gt;  &lt;հունվար&gt;  2017 թ. կնքված 
N &lt;&lt;ԵՔ-ՇՀԱՊՁԲ-17/ 7&gt;&gt;  ծածկագրով գնման պայմանագրի</v>
      </c>
    </row>
    <row r="3" spans="1:3" ht="24.6" customHeight="1">
      <c r="A3" s="77" t="s">
        <v>11</v>
      </c>
      <c r="B3" s="77"/>
      <c r="C3" s="77"/>
    </row>
    <row r="4" spans="1:3" ht="54.6" customHeight="1">
      <c r="A4" s="13" t="s">
        <v>21</v>
      </c>
      <c r="B4" s="14" t="str">
        <f>Գնման!B15</f>
        <v>Ձեռքբերվող ապրանքի  անվանումը</v>
      </c>
      <c r="C4" s="14" t="s">
        <v>8</v>
      </c>
    </row>
    <row r="5" spans="1:3" ht="29.25" customHeight="1">
      <c r="A5" s="45"/>
      <c r="B5" s="45" t="s">
        <v>77</v>
      </c>
      <c r="C5" s="47"/>
    </row>
    <row r="6" spans="1:3" ht="27" customHeight="1">
      <c r="A6" s="22">
        <v>1</v>
      </c>
      <c r="B6" s="46" t="s">
        <v>22</v>
      </c>
      <c r="C6" s="48" t="s">
        <v>78</v>
      </c>
    </row>
    <row r="7" spans="1:3" ht="108">
      <c r="A7" s="22">
        <v>2</v>
      </c>
      <c r="B7" s="46" t="s">
        <v>23</v>
      </c>
      <c r="C7" s="48" t="s">
        <v>79</v>
      </c>
    </row>
    <row r="8" spans="1:3" ht="77.25" customHeight="1">
      <c r="A8" s="22">
        <v>3</v>
      </c>
      <c r="B8" s="46" t="s">
        <v>24</v>
      </c>
      <c r="C8" s="49" t="s">
        <v>80</v>
      </c>
    </row>
    <row r="9" spans="1:3" ht="77.25" customHeight="1">
      <c r="A9" s="22">
        <v>4</v>
      </c>
      <c r="B9" s="46" t="s">
        <v>25</v>
      </c>
      <c r="C9" s="48" t="s">
        <v>81</v>
      </c>
    </row>
    <row r="10" spans="1:3" ht="62.25" customHeight="1">
      <c r="A10" s="22">
        <v>5</v>
      </c>
      <c r="B10" s="46" t="s">
        <v>16</v>
      </c>
      <c r="C10" s="50" t="s">
        <v>82</v>
      </c>
    </row>
    <row r="11" spans="1:3" ht="13.5">
      <c r="A11" s="22">
        <v>6</v>
      </c>
      <c r="B11" s="46" t="s">
        <v>40</v>
      </c>
      <c r="C11" s="51" t="s">
        <v>83</v>
      </c>
    </row>
    <row r="12" spans="1:3" ht="51" customHeight="1">
      <c r="A12" s="22">
        <v>7</v>
      </c>
      <c r="B12" s="46" t="s">
        <v>41</v>
      </c>
      <c r="C12" s="51" t="s">
        <v>84</v>
      </c>
    </row>
    <row r="13" spans="1:3" ht="40.5">
      <c r="A13" s="22">
        <v>8</v>
      </c>
      <c r="B13" s="46" t="s">
        <v>26</v>
      </c>
      <c r="C13" s="48" t="s">
        <v>85</v>
      </c>
    </row>
    <row r="14" spans="1:3" ht="62.25" customHeight="1">
      <c r="A14" s="22">
        <v>9</v>
      </c>
      <c r="B14" s="46" t="s">
        <v>50</v>
      </c>
      <c r="C14" s="50" t="s">
        <v>86</v>
      </c>
    </row>
    <row r="15" spans="1:3" ht="36" customHeight="1">
      <c r="A15" s="22">
        <v>10</v>
      </c>
      <c r="B15" s="46" t="s">
        <v>51</v>
      </c>
      <c r="C15" s="50" t="s">
        <v>87</v>
      </c>
    </row>
    <row r="16" spans="1:3" ht="39.75" customHeight="1">
      <c r="A16" s="22">
        <v>11</v>
      </c>
      <c r="B16" s="46" t="s">
        <v>52</v>
      </c>
      <c r="C16" s="50" t="s">
        <v>88</v>
      </c>
    </row>
    <row r="17" spans="1:3" ht="22.5" customHeight="1">
      <c r="A17" s="22">
        <v>12</v>
      </c>
      <c r="B17" s="46" t="s">
        <v>53</v>
      </c>
      <c r="C17" s="52" t="s">
        <v>89</v>
      </c>
    </row>
    <row r="18" spans="1:3" ht="67.5" customHeight="1">
      <c r="A18" s="22">
        <v>13</v>
      </c>
      <c r="B18" s="46" t="s">
        <v>27</v>
      </c>
      <c r="C18" s="50" t="s">
        <v>90</v>
      </c>
    </row>
    <row r="19" spans="1:3" ht="40.5">
      <c r="A19" s="22">
        <v>14</v>
      </c>
      <c r="B19" s="46" t="s">
        <v>28</v>
      </c>
      <c r="C19" s="50" t="s">
        <v>91</v>
      </c>
    </row>
    <row r="20" spans="1:3" ht="30" customHeight="1">
      <c r="A20" s="22">
        <v>15</v>
      </c>
      <c r="B20" s="46" t="s">
        <v>54</v>
      </c>
      <c r="C20" s="48" t="s">
        <v>92</v>
      </c>
    </row>
    <row r="21" spans="1:3" ht="54">
      <c r="A21" s="22">
        <v>16</v>
      </c>
      <c r="B21" s="46" t="s">
        <v>55</v>
      </c>
      <c r="C21" s="48" t="s">
        <v>93</v>
      </c>
    </row>
    <row r="22" spans="1:3" ht="13.5">
      <c r="A22" s="22">
        <v>17</v>
      </c>
      <c r="B22" s="46" t="s">
        <v>42</v>
      </c>
      <c r="C22" s="51" t="s">
        <v>94</v>
      </c>
    </row>
    <row r="23" spans="1:3" ht="13.5">
      <c r="A23" s="22">
        <v>18</v>
      </c>
      <c r="B23" s="46" t="s">
        <v>29</v>
      </c>
      <c r="C23" s="48" t="s">
        <v>95</v>
      </c>
    </row>
    <row r="24" spans="1:3" ht="21" customHeight="1">
      <c r="A24" s="22">
        <v>19</v>
      </c>
      <c r="B24" s="46" t="s">
        <v>30</v>
      </c>
      <c r="C24" s="48" t="s">
        <v>96</v>
      </c>
    </row>
    <row r="25" spans="1:3" ht="27">
      <c r="A25" s="22">
        <v>20</v>
      </c>
      <c r="B25" s="46" t="s">
        <v>56</v>
      </c>
      <c r="C25" s="48" t="s">
        <v>97</v>
      </c>
    </row>
    <row r="26" spans="1:3" ht="27">
      <c r="A26" s="22">
        <v>21</v>
      </c>
      <c r="B26" s="46" t="s">
        <v>43</v>
      </c>
      <c r="C26" s="50" t="s">
        <v>98</v>
      </c>
    </row>
    <row r="27" spans="1:3" ht="23.25" customHeight="1">
      <c r="A27" s="22">
        <v>22</v>
      </c>
      <c r="B27" s="46" t="s">
        <v>57</v>
      </c>
      <c r="C27" s="51" t="s">
        <v>99</v>
      </c>
    </row>
    <row r="28" spans="1:3" ht="28.5" customHeight="1">
      <c r="A28" s="22">
        <v>23</v>
      </c>
      <c r="B28" s="46" t="s">
        <v>57</v>
      </c>
      <c r="C28" s="51" t="s">
        <v>100</v>
      </c>
    </row>
    <row r="29" spans="1:3" ht="13.5">
      <c r="A29" s="22">
        <v>24</v>
      </c>
      <c r="B29" s="46" t="s">
        <v>58</v>
      </c>
      <c r="C29" s="51" t="s">
        <v>101</v>
      </c>
    </row>
    <row r="30" spans="1:3" ht="108">
      <c r="A30" s="22">
        <v>25</v>
      </c>
      <c r="B30" s="46" t="s">
        <v>31</v>
      </c>
      <c r="C30" s="50" t="s">
        <v>102</v>
      </c>
    </row>
    <row r="31" spans="1:3" ht="13.5">
      <c r="A31" s="22">
        <v>26</v>
      </c>
      <c r="B31" s="46" t="s">
        <v>59</v>
      </c>
      <c r="C31" s="51" t="s">
        <v>103</v>
      </c>
    </row>
    <row r="32" spans="1:3" ht="67.5">
      <c r="A32" s="22">
        <v>27</v>
      </c>
      <c r="B32" s="46" t="s">
        <v>60</v>
      </c>
      <c r="C32" s="50" t="s">
        <v>104</v>
      </c>
    </row>
    <row r="33" spans="1:3" ht="27">
      <c r="A33" s="22">
        <v>28</v>
      </c>
      <c r="B33" s="46" t="s">
        <v>61</v>
      </c>
      <c r="C33" s="51" t="s">
        <v>105</v>
      </c>
    </row>
    <row r="34" spans="1:3" ht="27" customHeight="1">
      <c r="A34" s="22">
        <v>29</v>
      </c>
      <c r="B34" s="46" t="s">
        <v>44</v>
      </c>
      <c r="C34" s="50" t="s">
        <v>106</v>
      </c>
    </row>
    <row r="35" spans="1:3" ht="24.75" customHeight="1">
      <c r="A35" s="22">
        <v>30</v>
      </c>
      <c r="B35" s="46" t="s">
        <v>32</v>
      </c>
      <c r="C35" s="51" t="s">
        <v>107</v>
      </c>
    </row>
    <row r="36" spans="1:3" ht="27">
      <c r="A36" s="22">
        <v>31</v>
      </c>
      <c r="B36" s="46" t="s">
        <v>33</v>
      </c>
      <c r="C36" s="50" t="s">
        <v>108</v>
      </c>
    </row>
    <row r="37" spans="1:3" ht="22.5" customHeight="1">
      <c r="A37" s="22">
        <v>32</v>
      </c>
      <c r="B37" s="46" t="s">
        <v>34</v>
      </c>
      <c r="C37" s="52" t="s">
        <v>109</v>
      </c>
    </row>
    <row r="38" spans="1:3" ht="25.5" customHeight="1">
      <c r="A38" s="22">
        <v>33</v>
      </c>
      <c r="B38" s="46" t="s">
        <v>35</v>
      </c>
      <c r="C38" s="52" t="s">
        <v>110</v>
      </c>
    </row>
    <row r="39" spans="1:3" ht="108" customHeight="1">
      <c r="A39" s="22">
        <v>34</v>
      </c>
      <c r="B39" s="46" t="s">
        <v>36</v>
      </c>
      <c r="C39" s="50" t="s">
        <v>111</v>
      </c>
    </row>
    <row r="40" spans="1:3" ht="27">
      <c r="A40" s="22">
        <f>+A39+1</f>
        <v>35</v>
      </c>
      <c r="B40" s="46" t="s">
        <v>45</v>
      </c>
      <c r="C40" s="48" t="s">
        <v>112</v>
      </c>
    </row>
    <row r="41" spans="1:3" ht="53.25" customHeight="1">
      <c r="A41" s="22">
        <f>A40+1</f>
        <v>36</v>
      </c>
      <c r="B41" s="46" t="s">
        <v>62</v>
      </c>
      <c r="C41" s="48" t="s">
        <v>113</v>
      </c>
    </row>
    <row r="42" spans="1:3" ht="26.25" customHeight="1">
      <c r="A42" s="22">
        <f t="shared" ref="A42:A48" si="0">A41+1</f>
        <v>37</v>
      </c>
      <c r="B42" s="46" t="s">
        <v>37</v>
      </c>
      <c r="C42" s="51" t="s">
        <v>114</v>
      </c>
    </row>
    <row r="43" spans="1:3" ht="27">
      <c r="A43" s="22">
        <f t="shared" si="0"/>
        <v>38</v>
      </c>
      <c r="B43" s="46" t="s">
        <v>63</v>
      </c>
      <c r="C43" s="48" t="s">
        <v>115</v>
      </c>
    </row>
    <row r="44" spans="1:3" ht="15.75" customHeight="1">
      <c r="A44" s="22">
        <f t="shared" si="0"/>
        <v>39</v>
      </c>
      <c r="B44" s="46" t="s">
        <v>46</v>
      </c>
      <c r="C44" s="51" t="s">
        <v>116</v>
      </c>
    </row>
    <row r="45" spans="1:3" ht="13.5">
      <c r="A45" s="22">
        <f t="shared" si="0"/>
        <v>40</v>
      </c>
      <c r="B45" s="46" t="s">
        <v>47</v>
      </c>
      <c r="C45" s="51" t="s">
        <v>117</v>
      </c>
    </row>
    <row r="46" spans="1:3" ht="13.5">
      <c r="A46" s="22">
        <f t="shared" si="0"/>
        <v>41</v>
      </c>
      <c r="B46" s="46" t="s">
        <v>38</v>
      </c>
      <c r="C46" s="51" t="s">
        <v>118</v>
      </c>
    </row>
    <row r="47" spans="1:3" ht="13.5">
      <c r="A47" s="22">
        <f t="shared" si="0"/>
        <v>42</v>
      </c>
      <c r="B47" s="46" t="s">
        <v>64</v>
      </c>
      <c r="C47" s="51" t="s">
        <v>119</v>
      </c>
    </row>
    <row r="48" spans="1:3" ht="52.5" customHeight="1">
      <c r="A48" s="22">
        <f t="shared" si="0"/>
        <v>43</v>
      </c>
      <c r="B48" s="46" t="s">
        <v>65</v>
      </c>
      <c r="C48" s="51" t="s">
        <v>120</v>
      </c>
    </row>
    <row r="49" spans="1:3" ht="24" customHeight="1">
      <c r="A49" s="22">
        <v>44</v>
      </c>
      <c r="B49" s="46" t="s">
        <v>66</v>
      </c>
      <c r="C49" s="52" t="s">
        <v>121</v>
      </c>
    </row>
    <row r="50" spans="1:3" ht="66">
      <c r="A50" s="22"/>
      <c r="B50" s="36" t="s">
        <v>67</v>
      </c>
      <c r="C50" s="55"/>
    </row>
    <row r="51" spans="1:3" ht="70.5">
      <c r="A51" s="22">
        <v>45</v>
      </c>
      <c r="B51" s="53" t="s">
        <v>24</v>
      </c>
      <c r="C51" s="49" t="s">
        <v>80</v>
      </c>
    </row>
    <row r="52" spans="1:3" ht="67.5">
      <c r="A52" s="22">
        <v>46</v>
      </c>
      <c r="B52" s="53" t="s">
        <v>25</v>
      </c>
      <c r="C52" s="48" t="s">
        <v>81</v>
      </c>
    </row>
    <row r="53" spans="1:3" ht="45.75" customHeight="1">
      <c r="A53" s="22">
        <v>47</v>
      </c>
      <c r="B53" s="53" t="s">
        <v>16</v>
      </c>
      <c r="C53" s="50" t="s">
        <v>82</v>
      </c>
    </row>
    <row r="54" spans="1:3" ht="43.5" customHeight="1">
      <c r="A54" s="22">
        <v>48</v>
      </c>
      <c r="B54" s="53" t="s">
        <v>28</v>
      </c>
      <c r="C54" s="50" t="s">
        <v>91</v>
      </c>
    </row>
    <row r="55" spans="1:3" ht="27">
      <c r="A55" s="22">
        <v>49</v>
      </c>
      <c r="B55" s="53" t="s">
        <v>43</v>
      </c>
      <c r="C55" s="50" t="s">
        <v>98</v>
      </c>
    </row>
    <row r="56" spans="1:3" ht="101.25" customHeight="1">
      <c r="A56" s="22">
        <v>50</v>
      </c>
      <c r="B56" s="53" t="s">
        <v>36</v>
      </c>
      <c r="C56" s="50" t="s">
        <v>111</v>
      </c>
    </row>
    <row r="57" spans="1:3" ht="27">
      <c r="A57" s="22">
        <v>51</v>
      </c>
      <c r="B57" s="53" t="s">
        <v>45</v>
      </c>
      <c r="C57" s="48" t="s">
        <v>112</v>
      </c>
    </row>
    <row r="58" spans="1:3" ht="16.5">
      <c r="A58" s="22">
        <v>52</v>
      </c>
      <c r="B58" s="53" t="s">
        <v>37</v>
      </c>
      <c r="C58" s="51" t="s">
        <v>114</v>
      </c>
    </row>
    <row r="59" spans="1:3" ht="27">
      <c r="A59" s="22">
        <v>53</v>
      </c>
      <c r="B59" s="53" t="s">
        <v>63</v>
      </c>
      <c r="C59" s="48" t="s">
        <v>115</v>
      </c>
    </row>
    <row r="60" spans="1:3" ht="16.5">
      <c r="A60" s="22">
        <v>54</v>
      </c>
      <c r="B60" s="53" t="s">
        <v>46</v>
      </c>
      <c r="C60" s="51" t="s">
        <v>116</v>
      </c>
    </row>
    <row r="61" spans="1:3" ht="40.5">
      <c r="A61" s="22">
        <v>55</v>
      </c>
      <c r="B61" s="54" t="s">
        <v>68</v>
      </c>
      <c r="C61" s="52" t="s">
        <v>122</v>
      </c>
    </row>
    <row r="62" spans="1:3" ht="27">
      <c r="A62" s="22">
        <v>56</v>
      </c>
      <c r="B62" s="54" t="s">
        <v>69</v>
      </c>
      <c r="C62" s="52" t="s">
        <v>123</v>
      </c>
    </row>
    <row r="63" spans="1:3" ht="94.5">
      <c r="A63" s="22">
        <v>57</v>
      </c>
      <c r="B63" s="54" t="s">
        <v>70</v>
      </c>
      <c r="C63" s="52" t="s">
        <v>124</v>
      </c>
    </row>
    <row r="64" spans="1:3" ht="16.5">
      <c r="A64" s="22">
        <v>58</v>
      </c>
      <c r="B64" s="54" t="s">
        <v>48</v>
      </c>
      <c r="C64" s="52" t="s">
        <v>125</v>
      </c>
    </row>
    <row r="65" spans="1:3" ht="24" customHeight="1">
      <c r="A65" s="22">
        <v>59</v>
      </c>
      <c r="B65" s="54" t="s">
        <v>71</v>
      </c>
      <c r="C65" s="52" t="s">
        <v>126</v>
      </c>
    </row>
    <row r="66" spans="1:3" ht="27" customHeight="1">
      <c r="A66" s="22">
        <v>60</v>
      </c>
      <c r="B66" s="54" t="s">
        <v>72</v>
      </c>
      <c r="C66" s="52" t="s">
        <v>127</v>
      </c>
    </row>
    <row r="67" spans="1:3" ht="58.5" customHeight="1">
      <c r="A67" s="22">
        <v>61</v>
      </c>
      <c r="B67" s="54" t="s">
        <v>73</v>
      </c>
      <c r="C67" s="52" t="s">
        <v>128</v>
      </c>
    </row>
    <row r="68" spans="1:3" ht="66">
      <c r="A68" s="22"/>
      <c r="B68" s="42" t="s">
        <v>75</v>
      </c>
      <c r="C68" s="55"/>
    </row>
    <row r="69" spans="1:3" ht="27">
      <c r="A69" s="22">
        <v>62</v>
      </c>
      <c r="B69" s="53" t="s">
        <v>22</v>
      </c>
      <c r="C69" s="48" t="s">
        <v>78</v>
      </c>
    </row>
    <row r="70" spans="1:3" ht="70.5">
      <c r="A70" s="22">
        <v>63</v>
      </c>
      <c r="B70" s="53" t="s">
        <v>24</v>
      </c>
      <c r="C70" s="49" t="s">
        <v>80</v>
      </c>
    </row>
    <row r="71" spans="1:3" ht="67.5">
      <c r="A71" s="22">
        <v>64</v>
      </c>
      <c r="B71" s="53" t="s">
        <v>25</v>
      </c>
      <c r="C71" s="48" t="s">
        <v>81</v>
      </c>
    </row>
    <row r="72" spans="1:3" ht="48.75" customHeight="1">
      <c r="A72" s="22">
        <v>65</v>
      </c>
      <c r="B72" s="53" t="s">
        <v>16</v>
      </c>
      <c r="C72" s="50" t="s">
        <v>82</v>
      </c>
    </row>
    <row r="73" spans="1:3" ht="33">
      <c r="A73" s="22">
        <v>66</v>
      </c>
      <c r="B73" s="53" t="s">
        <v>40</v>
      </c>
      <c r="C73" s="51" t="s">
        <v>83</v>
      </c>
    </row>
    <row r="74" spans="1:3" ht="16.5">
      <c r="A74" s="22">
        <v>67</v>
      </c>
      <c r="B74" s="53" t="s">
        <v>41</v>
      </c>
      <c r="C74" s="51" t="s">
        <v>84</v>
      </c>
    </row>
    <row r="75" spans="1:3" ht="27">
      <c r="A75" s="22">
        <v>68</v>
      </c>
      <c r="B75" s="53" t="s">
        <v>43</v>
      </c>
      <c r="C75" s="50" t="s">
        <v>98</v>
      </c>
    </row>
    <row r="76" spans="1:3" ht="108">
      <c r="A76" s="22">
        <v>69</v>
      </c>
      <c r="B76" s="53" t="s">
        <v>31</v>
      </c>
      <c r="C76" s="50" t="s">
        <v>102</v>
      </c>
    </row>
    <row r="77" spans="1:3" ht="27">
      <c r="A77" s="22">
        <v>70</v>
      </c>
      <c r="B77" s="53" t="s">
        <v>33</v>
      </c>
      <c r="C77" s="50" t="s">
        <v>108</v>
      </c>
    </row>
    <row r="78" spans="1:3" ht="16.5">
      <c r="A78" s="22">
        <v>71</v>
      </c>
      <c r="B78" s="53" t="s">
        <v>34</v>
      </c>
      <c r="C78" s="52" t="s">
        <v>109</v>
      </c>
    </row>
    <row r="79" spans="1:3" ht="104.25" customHeight="1">
      <c r="A79" s="22">
        <v>72</v>
      </c>
      <c r="B79" s="53" t="s">
        <v>36</v>
      </c>
      <c r="C79" s="50" t="s">
        <v>111</v>
      </c>
    </row>
    <row r="80" spans="1:3" ht="27">
      <c r="A80" s="22">
        <v>73</v>
      </c>
      <c r="B80" s="53" t="s">
        <v>45</v>
      </c>
      <c r="C80" s="51" t="s">
        <v>112</v>
      </c>
    </row>
    <row r="81" spans="1:5" ht="16.5">
      <c r="A81" s="22">
        <v>74</v>
      </c>
      <c r="B81" s="53" t="s">
        <v>37</v>
      </c>
      <c r="C81" s="51" t="s">
        <v>114</v>
      </c>
    </row>
    <row r="82" spans="1:5" ht="5.25" customHeight="1">
      <c r="A82" s="79" t="s">
        <v>20</v>
      </c>
      <c r="B82" s="80"/>
      <c r="C82" s="81"/>
      <c r="D82" s="15"/>
      <c r="E82" s="15"/>
    </row>
    <row r="83" spans="1:5" ht="15.6" customHeight="1">
      <c r="A83" s="82"/>
      <c r="B83" s="82"/>
      <c r="C83" s="82"/>
      <c r="D83" s="15"/>
      <c r="E83" s="15"/>
    </row>
    <row r="84" spans="1:5" ht="15.6" customHeight="1">
      <c r="A84" s="82"/>
      <c r="B84" s="82"/>
      <c r="C84" s="82"/>
      <c r="D84" s="15"/>
      <c r="E84" s="15"/>
    </row>
    <row r="85" spans="1:5" ht="8.25" customHeight="1">
      <c r="A85" s="82"/>
      <c r="B85" s="82"/>
      <c r="C85" s="82"/>
      <c r="D85" s="15"/>
      <c r="E85" s="15"/>
    </row>
    <row r="86" spans="1:5" ht="3.75" hidden="1" customHeight="1">
      <c r="A86" s="82"/>
      <c r="B86" s="82"/>
      <c r="C86" s="82"/>
      <c r="D86" s="15"/>
      <c r="E86" s="15"/>
    </row>
    <row r="87" spans="1:5" ht="15.6" hidden="1" customHeight="1">
      <c r="A87" s="82"/>
      <c r="B87" s="82"/>
      <c r="C87" s="82"/>
      <c r="D87" s="15"/>
      <c r="E87" s="15"/>
    </row>
    <row r="88" spans="1:5" ht="0.6" hidden="1" customHeight="1">
      <c r="A88" s="82"/>
      <c r="B88" s="82"/>
      <c r="C88" s="82"/>
      <c r="D88" s="15"/>
      <c r="E88" s="15"/>
    </row>
    <row r="89" spans="1:5" ht="15.6" hidden="1" customHeight="1">
      <c r="A89" s="82"/>
      <c r="B89" s="82"/>
      <c r="C89" s="82"/>
      <c r="D89" s="15"/>
      <c r="E89" s="15"/>
    </row>
    <row r="90" spans="1:5" ht="13.5" hidden="1">
      <c r="A90" s="82"/>
      <c r="B90" s="82"/>
      <c r="C90" s="82"/>
      <c r="D90" s="15"/>
      <c r="E90" s="15"/>
    </row>
    <row r="91" spans="1:5" ht="13.9" customHeight="1">
      <c r="B91" s="78" t="str">
        <f>Գնման!B97</f>
        <v>ԳՆՈՐԴ</v>
      </c>
      <c r="C91" s="78" t="str">
        <f>Գնման!E97</f>
        <v xml:space="preserve">ՎԱՃԱՌՈՂ
</v>
      </c>
    </row>
    <row r="92" spans="1:5" ht="13.9" customHeight="1">
      <c r="B92" s="78"/>
      <c r="C92" s="78"/>
    </row>
    <row r="93" spans="1:5" ht="13.9" customHeight="1">
      <c r="B93" s="78"/>
      <c r="C93" s="78"/>
    </row>
    <row r="94" spans="1:5" ht="13.9" customHeight="1">
      <c r="B94" s="78"/>
      <c r="C94" s="78"/>
    </row>
    <row r="95" spans="1:5" ht="13.9" customHeight="1">
      <c r="B95" s="78"/>
      <c r="C95" s="78"/>
    </row>
    <row r="96" spans="1:5" ht="13.9" customHeight="1">
      <c r="B96" s="78"/>
      <c r="C96" s="78"/>
    </row>
    <row r="97" spans="2:3" ht="41.25" customHeight="1">
      <c r="B97" s="78"/>
      <c r="C97" s="78"/>
    </row>
    <row r="98" spans="2:3">
      <c r="B98" s="78"/>
      <c r="C98" s="78"/>
    </row>
    <row r="99" spans="2:3">
      <c r="B99" s="78"/>
      <c r="C99" s="78"/>
    </row>
    <row r="100" spans="2:3">
      <c r="B100" s="78"/>
      <c r="C100" s="78"/>
    </row>
    <row r="101" spans="2:3">
      <c r="B101" s="78"/>
      <c r="C101" s="78"/>
    </row>
    <row r="102" spans="2:3">
      <c r="B102" s="78"/>
      <c r="C102" s="78"/>
    </row>
  </sheetData>
  <mergeCells count="4">
    <mergeCell ref="A3:C3"/>
    <mergeCell ref="B91:B102"/>
    <mergeCell ref="C91:C102"/>
    <mergeCell ref="A82:C90"/>
  </mergeCells>
  <printOptions horizontalCentered="1" verticalCentered="1"/>
  <pageMargins left="0.7" right="0.7" top="0.75" bottom="0.75" header="0.3" footer="0.3"/>
  <pageSetup scale="45" orientation="landscape" verticalDpi="0" r:id="rId1"/>
  <rowBreaks count="1" manualBreakCount="1">
    <brk id="30" max="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Գնման</vt:lpstr>
      <vt:lpstr>Տեխ.բն.</vt:lpstr>
      <vt:lpstr>Գնման!Print_Area</vt:lpstr>
      <vt:lpstr>Տեխ.բն.!Print_Area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irina.eghiazaryan</cp:lastModifiedBy>
  <cp:lastPrinted>2016-11-17T10:46:36Z</cp:lastPrinted>
  <dcterms:created xsi:type="dcterms:W3CDTF">2016-01-12T10:22:24Z</dcterms:created>
  <dcterms:modified xsi:type="dcterms:W3CDTF">2017-01-19T12:05:37Z</dcterms:modified>
</cp:coreProperties>
</file>